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Engenheiro\Desktop\Nova pasta\"/>
    </mc:Choice>
  </mc:AlternateContent>
  <bookViews>
    <workbookView xWindow="-15" yWindow="45" windowWidth="15330" windowHeight="4410" tabRatio="754"/>
  </bookViews>
  <sheets>
    <sheet name="Orçamento" sheetId="29" r:id="rId1"/>
    <sheet name="Cronograma Físico-Financeiro" sheetId="31" r:id="rId2"/>
    <sheet name="BDI" sheetId="33" r:id="rId3"/>
  </sheets>
  <definedNames>
    <definedName name="_xlnm.Print_Area" localSheetId="2">BDI!$A$1:$I$32</definedName>
    <definedName name="_xlnm.Print_Area" localSheetId="1">'Cronograma Físico-Financeiro'!$A$1:$L$43</definedName>
    <definedName name="_xlnm.Print_Area" localSheetId="0">Orçamento!$A$1:$L$42</definedName>
    <definedName name="_xlnm.Print_Titles" localSheetId="1">'Cronograma Físico-Financeiro'!$6:$7</definedName>
    <definedName name="_xlnm.Print_Titles" localSheetId="0">Orçamento!$6:$7</definedName>
  </definedNames>
  <calcPr calcId="162913" fullPrecision="0"/>
</workbook>
</file>

<file path=xl/calcChain.xml><?xml version="1.0" encoding="utf-8"?>
<calcChain xmlns="http://schemas.openxmlformats.org/spreadsheetml/2006/main">
  <c r="K25" i="33" l="1"/>
  <c r="A17" i="33"/>
  <c r="F22" i="33"/>
  <c r="F25" i="33" s="1"/>
  <c r="B40" i="29" s="1"/>
  <c r="A31" i="33"/>
  <c r="E17" i="33"/>
  <c r="E29" i="33"/>
  <c r="J36" i="29" l="1"/>
  <c r="J34" i="29"/>
  <c r="J25" i="29"/>
  <c r="J12" i="29"/>
  <c r="J31" i="29"/>
  <c r="J30" i="29"/>
  <c r="J32" i="29"/>
  <c r="J27" i="29"/>
  <c r="J28" i="29"/>
  <c r="J26" i="29"/>
  <c r="J29" i="29"/>
  <c r="J22" i="29"/>
  <c r="J17" i="29"/>
  <c r="J38" i="29"/>
  <c r="J37" i="29"/>
  <c r="J35" i="29"/>
  <c r="J23" i="29"/>
  <c r="J21" i="29"/>
  <c r="J20" i="29"/>
  <c r="J19" i="29"/>
  <c r="J16" i="29"/>
  <c r="J15" i="29" s="1"/>
  <c r="J14" i="29"/>
  <c r="J13" i="29"/>
  <c r="J9" i="29"/>
  <c r="J10" i="29"/>
  <c r="F24" i="33"/>
  <c r="A19" i="33"/>
  <c r="E19" i="33"/>
  <c r="E28" i="33"/>
  <c r="A16" i="33"/>
  <c r="A18" i="33"/>
  <c r="A20" i="33"/>
  <c r="E16" i="33"/>
  <c r="E18" i="33"/>
  <c r="E20" i="33"/>
  <c r="D28" i="33"/>
  <c r="J11" i="29" l="1"/>
  <c r="J24" i="29"/>
  <c r="I34" i="29"/>
  <c r="J8" i="29"/>
  <c r="J18" i="29"/>
  <c r="J33" i="29"/>
  <c r="I25" i="29"/>
  <c r="I36" i="29"/>
  <c r="K36" i="29" s="1"/>
  <c r="E36" i="31" s="1"/>
  <c r="I12" i="29"/>
  <c r="I31" i="29"/>
  <c r="K31" i="29" s="1"/>
  <c r="E31" i="31" s="1"/>
  <c r="I30" i="29"/>
  <c r="K30" i="29" s="1"/>
  <c r="E30" i="31" s="1"/>
  <c r="I32" i="29"/>
  <c r="K32" i="29" s="1"/>
  <c r="E32" i="31" s="1"/>
  <c r="I28" i="29"/>
  <c r="K28" i="29" s="1"/>
  <c r="E28" i="31" s="1"/>
  <c r="I27" i="29"/>
  <c r="K27" i="29" s="1"/>
  <c r="E27" i="31" s="1"/>
  <c r="I26" i="29"/>
  <c r="K26" i="29" s="1"/>
  <c r="E26" i="31" s="1"/>
  <c r="I29" i="29"/>
  <c r="K29" i="29" s="1"/>
  <c r="E29" i="31" s="1"/>
  <c r="I22" i="29"/>
  <c r="K22" i="29" s="1"/>
  <c r="E22" i="31" s="1"/>
  <c r="I17" i="29"/>
  <c r="K17" i="29" s="1"/>
  <c r="E17" i="31" s="1"/>
  <c r="I9" i="29"/>
  <c r="I10" i="29"/>
  <c r="K10" i="29" s="1"/>
  <c r="E10" i="31" s="1"/>
  <c r="I37" i="29"/>
  <c r="I35" i="29"/>
  <c r="K35" i="29" s="1"/>
  <c r="E35" i="31" s="1"/>
  <c r="I19" i="29"/>
  <c r="I20" i="29"/>
  <c r="K20" i="29" s="1"/>
  <c r="E20" i="31" s="1"/>
  <c r="I23" i="29"/>
  <c r="K23" i="29" s="1"/>
  <c r="E23" i="31" s="1"/>
  <c r="I21" i="29"/>
  <c r="I16" i="29"/>
  <c r="I15" i="29" s="1"/>
  <c r="I14" i="29"/>
  <c r="K14" i="29" s="1"/>
  <c r="E14" i="31" s="1"/>
  <c r="I38" i="29"/>
  <c r="K38" i="29" s="1"/>
  <c r="E38" i="31" s="1"/>
  <c r="I13" i="29"/>
  <c r="J40" i="29" l="1"/>
  <c r="K35" i="31"/>
  <c r="I35" i="31"/>
  <c r="G35" i="31"/>
  <c r="K26" i="31"/>
  <c r="G26" i="31"/>
  <c r="I26" i="31"/>
  <c r="G30" i="31"/>
  <c r="I30" i="31"/>
  <c r="K30" i="31"/>
  <c r="I8" i="29"/>
  <c r="K25" i="29"/>
  <c r="I24" i="29"/>
  <c r="K34" i="29"/>
  <c r="I33" i="29"/>
  <c r="K12" i="29"/>
  <c r="I11" i="29"/>
  <c r="I18" i="29"/>
  <c r="I14" i="31"/>
  <c r="K14" i="31"/>
  <c r="G14" i="31"/>
  <c r="G20" i="31"/>
  <c r="I20" i="31"/>
  <c r="K20" i="31"/>
  <c r="G23" i="31"/>
  <c r="I23" i="31"/>
  <c r="K23" i="31"/>
  <c r="G29" i="31"/>
  <c r="I29" i="31"/>
  <c r="K29" i="31"/>
  <c r="G32" i="31"/>
  <c r="I32" i="31"/>
  <c r="K32" i="31"/>
  <c r="I10" i="31"/>
  <c r="G10" i="31"/>
  <c r="K10" i="31"/>
  <c r="G38" i="31"/>
  <c r="I38" i="31"/>
  <c r="K38" i="31"/>
  <c r="K21" i="29"/>
  <c r="E21" i="31" s="1"/>
  <c r="K13" i="29"/>
  <c r="E13" i="31" s="1"/>
  <c r="K9" i="29"/>
  <c r="K37" i="29"/>
  <c r="E37" i="31" s="1"/>
  <c r="I37" i="31" s="1"/>
  <c r="K19" i="29"/>
  <c r="E19" i="31" s="1"/>
  <c r="G19" i="31" s="1"/>
  <c r="K16" i="29"/>
  <c r="G37" i="31" l="1"/>
  <c r="K37" i="31"/>
  <c r="E9" i="31"/>
  <c r="E8" i="31" s="1"/>
  <c r="K8" i="29"/>
  <c r="E34" i="31"/>
  <c r="E33" i="31" s="1"/>
  <c r="K33" i="29"/>
  <c r="E25" i="31"/>
  <c r="K24" i="29"/>
  <c r="E16" i="31"/>
  <c r="K15" i="29"/>
  <c r="K21" i="31"/>
  <c r="G21" i="31"/>
  <c r="I21" i="31"/>
  <c r="I19" i="31"/>
  <c r="E18" i="31"/>
  <c r="K19" i="31"/>
  <c r="I40" i="29"/>
  <c r="E12" i="31"/>
  <c r="E11" i="31" s="1"/>
  <c r="K11" i="29"/>
  <c r="K22" i="31"/>
  <c r="K18" i="29"/>
  <c r="G27" i="31"/>
  <c r="K27" i="31"/>
  <c r="I27" i="31"/>
  <c r="I13" i="31"/>
  <c r="K13" i="31"/>
  <c r="G13" i="31"/>
  <c r="G22" i="31"/>
  <c r="I22" i="31"/>
  <c r="G28" i="31"/>
  <c r="I28" i="31"/>
  <c r="K28" i="31"/>
  <c r="K31" i="31"/>
  <c r="G31" i="31"/>
  <c r="I31" i="31"/>
  <c r="I34" i="31" l="1"/>
  <c r="K40" i="29"/>
  <c r="L34" i="29" s="1"/>
  <c r="F34" i="31" s="1"/>
  <c r="E15" i="31"/>
  <c r="G16" i="31"/>
  <c r="I16" i="31"/>
  <c r="K16" i="31"/>
  <c r="E24" i="31"/>
  <c r="G25" i="31"/>
  <c r="G24" i="31" s="1"/>
  <c r="K25" i="31"/>
  <c r="K24" i="31" s="1"/>
  <c r="L24" i="31" s="1"/>
  <c r="I25" i="31"/>
  <c r="I24" i="31" s="1"/>
  <c r="K34" i="31"/>
  <c r="G34" i="31"/>
  <c r="K18" i="31"/>
  <c r="L18" i="31" s="1"/>
  <c r="I18" i="31"/>
  <c r="J18" i="31" s="1"/>
  <c r="G18" i="31"/>
  <c r="H18" i="31" s="1"/>
  <c r="I9" i="31"/>
  <c r="I8" i="31" s="1"/>
  <c r="K9" i="31"/>
  <c r="K8" i="31" s="1"/>
  <c r="K17" i="31"/>
  <c r="G17" i="31"/>
  <c r="G15" i="31" s="1"/>
  <c r="I17" i="31"/>
  <c r="G36" i="31"/>
  <c r="K36" i="31"/>
  <c r="I36" i="31"/>
  <c r="E40" i="31" l="1"/>
  <c r="F11" i="31" s="1"/>
  <c r="J24" i="31"/>
  <c r="H24" i="31"/>
  <c r="I15" i="31"/>
  <c r="K15" i="31"/>
  <c r="I33" i="31"/>
  <c r="J33" i="31" s="1"/>
  <c r="F8" i="31"/>
  <c r="F15" i="31"/>
  <c r="K33" i="31"/>
  <c r="L33" i="31" s="1"/>
  <c r="G33" i="31"/>
  <c r="H33" i="31" s="1"/>
  <c r="L15" i="31"/>
  <c r="J15" i="31"/>
  <c r="H15" i="31"/>
  <c r="J8" i="31"/>
  <c r="L8" i="31"/>
  <c r="F33" i="31" l="1"/>
  <c r="F18" i="31"/>
  <c r="F24" i="31"/>
  <c r="F40" i="31" s="1"/>
  <c r="G12" i="31"/>
  <c r="G11" i="31" s="1"/>
  <c r="K12" i="31"/>
  <c r="K11" i="31" s="1"/>
  <c r="K40" i="31" s="1"/>
  <c r="I12" i="31"/>
  <c r="I11" i="31" s="1"/>
  <c r="I40" i="31" s="1"/>
  <c r="H11" i="31" l="1"/>
  <c r="L11" i="31"/>
  <c r="J11" i="31"/>
  <c r="G9" i="31"/>
  <c r="G8" i="31" s="1"/>
  <c r="G40" i="31" s="1"/>
  <c r="H40" i="31" l="1"/>
  <c r="J40" i="31"/>
  <c r="L25" i="29"/>
  <c r="F25" i="31" s="1"/>
  <c r="L36" i="29"/>
  <c r="F36" i="31" s="1"/>
  <c r="L12" i="29"/>
  <c r="F12" i="31" s="1"/>
  <c r="L29" i="29"/>
  <c r="F29" i="31" s="1"/>
  <c r="L32" i="29"/>
  <c r="F32" i="31" s="1"/>
  <c r="L31" i="29"/>
  <c r="F31" i="31" s="1"/>
  <c r="L30" i="29"/>
  <c r="F30" i="31" s="1"/>
  <c r="L27" i="29"/>
  <c r="F27" i="31" s="1"/>
  <c r="L28" i="29"/>
  <c r="F28" i="31" s="1"/>
  <c r="L22" i="29"/>
  <c r="F22" i="31" s="1"/>
  <c r="L26" i="29"/>
  <c r="F26" i="31" s="1"/>
  <c r="L17" i="29"/>
  <c r="F17" i="31" s="1"/>
  <c r="L40" i="31"/>
  <c r="H8" i="31"/>
  <c r="G41" i="31" l="1"/>
  <c r="I41" i="31" s="1"/>
  <c r="K41" i="31" s="1"/>
  <c r="H41" i="31"/>
  <c r="J41" i="31" s="1"/>
  <c r="L41" i="31" s="1"/>
  <c r="L9" i="29" l="1"/>
  <c r="F9" i="31" s="1"/>
  <c r="L10" i="29"/>
  <c r="F10" i="31" s="1"/>
  <c r="L37" i="29"/>
  <c r="F37" i="31" s="1"/>
  <c r="L35" i="29"/>
  <c r="F35" i="31" s="1"/>
  <c r="L21" i="29"/>
  <c r="F21" i="31" s="1"/>
  <c r="L23" i="29"/>
  <c r="F23" i="31" s="1"/>
  <c r="L16" i="29"/>
  <c r="F16" i="31" s="1"/>
  <c r="L19" i="29"/>
  <c r="F19" i="31" s="1"/>
  <c r="L20" i="29"/>
  <c r="F20" i="31" s="1"/>
  <c r="L14" i="29"/>
  <c r="F14" i="31" s="1"/>
  <c r="L38" i="29"/>
  <c r="F38" i="31" s="1"/>
  <c r="L24" i="29"/>
  <c r="L13" i="29"/>
  <c r="F13" i="31" s="1"/>
  <c r="L18" i="29"/>
  <c r="L33" i="29"/>
  <c r="L15" i="29"/>
  <c r="L8" i="29"/>
  <c r="L11" i="29"/>
  <c r="L40" i="29" l="1"/>
</calcChain>
</file>

<file path=xl/sharedStrings.xml><?xml version="1.0" encoding="utf-8"?>
<sst xmlns="http://schemas.openxmlformats.org/spreadsheetml/2006/main" count="215" uniqueCount="112">
  <si>
    <t>ITEM</t>
  </si>
  <si>
    <t>TOTAL</t>
  </si>
  <si>
    <t>QUANT.</t>
  </si>
  <si>
    <t>MATERIAL</t>
  </si>
  <si>
    <t>DATA:</t>
  </si>
  <si>
    <t>m</t>
  </si>
  <si>
    <t>SERVIÇOS PRELIMINARES</t>
  </si>
  <si>
    <t>MDO</t>
  </si>
  <si>
    <t>ENDEREÇO:</t>
  </si>
  <si>
    <t>DESCRIÇÃO</t>
  </si>
  <si>
    <t>UNIT.</t>
  </si>
  <si>
    <t>PREÇOS UNITÁRIOS</t>
  </si>
  <si>
    <t>PREÇOS TOTAIS</t>
  </si>
  <si>
    <t>%</t>
  </si>
  <si>
    <t>TOTAIS</t>
  </si>
  <si>
    <t>PARCELA 1</t>
  </si>
  <si>
    <t>R$</t>
  </si>
  <si>
    <t>m³</t>
  </si>
  <si>
    <t>m²</t>
  </si>
  <si>
    <t>unid.</t>
  </si>
  <si>
    <t>BDI:</t>
  </si>
  <si>
    <t>TOTAIS ACUMULADOS</t>
  </si>
  <si>
    <t>OBS:</t>
  </si>
  <si>
    <t>PLANILHA ORÇAMENTÁRIA</t>
  </si>
  <si>
    <t>1.1</t>
  </si>
  <si>
    <t>1.2</t>
  </si>
  <si>
    <t>2.1</t>
  </si>
  <si>
    <t>2.2</t>
  </si>
  <si>
    <t>3.1</t>
  </si>
  <si>
    <t>3.2</t>
  </si>
  <si>
    <t>4.1</t>
  </si>
  <si>
    <t>4.2</t>
  </si>
  <si>
    <t>4.3</t>
  </si>
  <si>
    <t>4.4</t>
  </si>
  <si>
    <t>4.5</t>
  </si>
  <si>
    <t>5.1</t>
  </si>
  <si>
    <t>6.1</t>
  </si>
  <si>
    <t>6.2</t>
  </si>
  <si>
    <t>6.3</t>
  </si>
  <si>
    <t>6.4</t>
  </si>
  <si>
    <t>6.5</t>
  </si>
  <si>
    <t>ÁREA:</t>
  </si>
  <si>
    <t>CRONOGRAMA FÍSICO-FINANCEIRO</t>
  </si>
  <si>
    <t>Conforme legislação tributária municipal, definir estimativa de percentual da base de cálculo para o ISS:</t>
  </si>
  <si>
    <t>Sobre a base de cálculo, definir a respectiva alíquota do ISS (entre 2% e 5%):</t>
  </si>
  <si>
    <t>Itens</t>
  </si>
  <si>
    <t>Siglas</t>
  </si>
  <si>
    <t>% Adotado</t>
  </si>
  <si>
    <t>Intervalo de admissibilidade</t>
  </si>
  <si>
    <t>1º Quartil</t>
  </si>
  <si>
    <t>Médio</t>
  </si>
  <si>
    <t>3º Quartil</t>
  </si>
  <si>
    <t>Tributos (impostos COFINS 3%, e  PIS 0,65%)</t>
  </si>
  <si>
    <t>CP</t>
  </si>
  <si>
    <t>Tributos (ISS, variável de acordo com o município)</t>
  </si>
  <si>
    <t>ISS</t>
  </si>
  <si>
    <t>Tributos (Contribuição Previdenciária - 0% ou 4,5%, conforme Lei 12.844/2013 - Desoneração)</t>
  </si>
  <si>
    <t>CPRB</t>
  </si>
  <si>
    <t>BDI SEM desoneração
(Fórmula Acórdão TCU)</t>
  </si>
  <si>
    <t>BDI PAD</t>
  </si>
  <si>
    <t>BDI COM desoneração</t>
  </si>
  <si>
    <t>BDI DES</t>
  </si>
  <si>
    <t>Os valores de BDI foram calculados com o emprego da fórmula:</t>
  </si>
  <si>
    <t xml:space="preserve"> - 1</t>
  </si>
  <si>
    <t>TIPO DE OBRA DO EMPREENDIMENTO</t>
  </si>
  <si>
    <t>DESONERAÇÃO</t>
  </si>
  <si>
    <t>Construção e Reforma de Edifícios</t>
  </si>
  <si>
    <t>BDI</t>
  </si>
  <si>
    <t>Sim</t>
  </si>
  <si>
    <t>5.2</t>
  </si>
  <si>
    <t>5.3</t>
  </si>
  <si>
    <t>5.4</t>
  </si>
  <si>
    <t>5.5</t>
  </si>
  <si>
    <t>2.3</t>
  </si>
  <si>
    <t>TOMADAS PADRÃO POPULAR 10A</t>
  </si>
  <si>
    <t>INTERRUPTORES</t>
  </si>
  <si>
    <t>CABO DE COBRE FLEXÍVEL 2,5 mm²</t>
  </si>
  <si>
    <t>CABO DE COBRE FLEXÍVEL 1,5 mm²</t>
  </si>
  <si>
    <t>LUMINÁRIAS LED TUBULAR CALHA 36 W - 120 cm</t>
  </si>
  <si>
    <t>DISJUNTOR MONOPOLAR 20 A</t>
  </si>
  <si>
    <t>ELETRODUTO RÍGIDO EXTERNO PVC 25 mm (INCLUSIVE ACESSÓRIOS: CURVAS, CAIXAS, ETC)</t>
  </si>
  <si>
    <t>PARCELA 2</t>
  </si>
  <si>
    <t>PARCELA 3</t>
  </si>
  <si>
    <t>ESTACIONAMENTO COBERTO</t>
  </si>
  <si>
    <t>163,80 m²</t>
  </si>
  <si>
    <t>RUA GERMANO WINCK Nº 525</t>
  </si>
  <si>
    <t>PLACA DE OBRA (0,75 x 1,00 m)</t>
  </si>
  <si>
    <t>FUNDAÇÃO</t>
  </si>
  <si>
    <t>TUBO CONCRETO DIAMETRO 60 cm</t>
  </si>
  <si>
    <t>ESTRUTURA METÁLICA</t>
  </si>
  <si>
    <t>ESTRUTURA METÁLICA - PILARES</t>
  </si>
  <si>
    <t>ESTRUTURA METÁLICA - TESOURAS</t>
  </si>
  <si>
    <t>COBERTURA</t>
  </si>
  <si>
    <t>TELHAS METÁLICAS TRAPEZOIDAIS</t>
  </si>
  <si>
    <t>TERÇAS METÁLICAS</t>
  </si>
  <si>
    <t>OITÕES (TELHAS METÁLICAS TRAPEZOIDAIS)</t>
  </si>
  <si>
    <t>REDE ELÉTRICA</t>
  </si>
  <si>
    <t>5.6</t>
  </si>
  <si>
    <t>5.7</t>
  </si>
  <si>
    <t>SERVIÇOS FINAIS</t>
  </si>
  <si>
    <t>MALHA AÇO</t>
  </si>
  <si>
    <t>ESCAVAÇÃO PARA NIVELAMENTO E ASSENTAMENTO DE LAJE</t>
  </si>
  <si>
    <t>LASTRO BRITA Nº 2</t>
  </si>
  <si>
    <t>ABERTURA DE VALA PARA FUNDAÇÃO</t>
  </si>
  <si>
    <t>LIMPEZA E NIVELAMENTO DO TERRENO - CAPINA, PODA, CORTE DE GRAMA ETC</t>
  </si>
  <si>
    <t>CONCRETO Fck = 20 Mpa</t>
  </si>
  <si>
    <t>Kg</t>
  </si>
  <si>
    <t>TUBOS DE QUEDA (PVC 150 mm) - INCLUSIVE ACESSÓRIOS</t>
  </si>
  <si>
    <t>CALHAS METÁLICAS (DESENVOLVIMENTO 50 cm)</t>
  </si>
  <si>
    <t>5.8</t>
  </si>
  <si>
    <t>ELETRODUTO CORRUGADO PVC 25 mm - ENTERRADO</t>
  </si>
  <si>
    <t>TUBO PVC DIÂMETRO 25 mm - ENTERRADO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</si>
</sst>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&quot;R$ &quot;#,##0.00_);_(&quot;R$ &quot;\(#,##0.00\);_(\ &quot;-&quot;_);_(@_)"/>
    <numFmt numFmtId="166" formatCode="#,##0.00\ &quot;%&quot;_);\(#,##0.00\)"/>
    <numFmt numFmtId="167" formatCode="_(&quot;R$ &quot;* #,##0.00_);_(&quot;R$ &quot;* \(#,##0.00\);_(&quot;R$ &quot;* &quot;-&quot;??_);_(@_)"/>
    <numFmt numFmtId="171" formatCode="0.0%"/>
  </numFmts>
  <fonts count="33" x14ac:knownFonts="1">
    <font>
      <sz val="14"/>
      <name val="Times New Roman"/>
    </font>
    <font>
      <sz val="14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name val="Arial"/>
      <family val="2"/>
    </font>
    <font>
      <b/>
      <sz val="10"/>
      <color indexed="12"/>
      <name val="Arial"/>
      <family val="2"/>
    </font>
    <font>
      <sz val="8"/>
      <name val="Times New Roman"/>
      <family val="1"/>
    </font>
    <font>
      <sz val="10"/>
      <name val="Arial"/>
      <family val="2"/>
    </font>
    <font>
      <sz val="14"/>
      <name val="Times New Roman"/>
      <family val="1"/>
    </font>
    <font>
      <sz val="11"/>
      <name val="Arial"/>
      <family val="2"/>
    </font>
    <font>
      <sz val="12"/>
      <name val="Times New Roman"/>
      <family val="1"/>
    </font>
    <font>
      <sz val="9"/>
      <name val="Arial"/>
      <family val="2"/>
    </font>
    <font>
      <b/>
      <sz val="10"/>
      <color rgb="FFFF0000"/>
      <name val="Arial"/>
      <family val="2"/>
    </font>
    <font>
      <sz val="14"/>
      <color rgb="FFFF0000"/>
      <name val="Times New Roman"/>
      <family val="1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sz val="10"/>
      <name val="Times New Roman"/>
      <family val="1"/>
    </font>
    <font>
      <b/>
      <sz val="11"/>
      <name val="Arial"/>
      <family val="2"/>
    </font>
    <font>
      <sz val="11"/>
      <name val="Times New Roman"/>
      <family val="1"/>
    </font>
    <font>
      <b/>
      <sz val="12"/>
      <color rgb="FF008000"/>
      <name val="Arial"/>
      <family val="2"/>
    </font>
    <font>
      <b/>
      <sz val="14"/>
      <color rgb="FF0000FF"/>
      <name val="Arial"/>
      <family val="2"/>
    </font>
    <font>
      <sz val="12"/>
      <name val="Arial"/>
      <family val="2"/>
    </font>
    <font>
      <b/>
      <sz val="20"/>
      <color theme="0"/>
      <name val="Arial"/>
      <family val="2"/>
    </font>
    <font>
      <sz val="11"/>
      <color indexed="9"/>
      <name val="Arial"/>
      <family val="2"/>
    </font>
    <font>
      <i/>
      <sz val="12"/>
      <name val="Calibri"/>
      <family val="2"/>
    </font>
    <font>
      <i/>
      <u/>
      <sz val="12"/>
      <name val="Calibri"/>
      <family val="2"/>
    </font>
    <font>
      <u/>
      <sz val="10"/>
      <name val="Arial"/>
      <family val="2"/>
    </font>
    <font>
      <b/>
      <sz val="12"/>
      <color rgb="FF0000FF"/>
      <name val="Arial"/>
      <family val="2"/>
    </font>
    <font>
      <sz val="14"/>
      <name val="Times New Roman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0" fontId="3" fillId="0" borderId="0"/>
    <xf numFmtId="0" fontId="9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3" fillId="0" borderId="0"/>
    <xf numFmtId="0" fontId="3" fillId="0" borderId="0" applyFont="0" applyFill="0" applyBorder="0" applyAlignment="0" applyProtection="0"/>
    <xf numFmtId="165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3" fillId="0" borderId="0"/>
  </cellStyleXfs>
  <cellXfs count="236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 applyProtection="1">
      <alignment vertical="center"/>
      <protection hidden="1"/>
    </xf>
    <xf numFmtId="0" fontId="0" fillId="0" borderId="0" xfId="0" applyAlignment="1"/>
    <xf numFmtId="0" fontId="2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hidden="1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/>
    <xf numFmtId="0" fontId="10" fillId="0" borderId="0" xfId="0" applyFont="1"/>
    <xf numFmtId="0" fontId="13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vertical="center"/>
      <protection hidden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Border="1" applyAlignment="1" applyProtection="1">
      <alignment vertical="center"/>
      <protection hidden="1"/>
    </xf>
    <xf numFmtId="166" fontId="2" fillId="0" borderId="0" xfId="4" applyNumberFormat="1" applyFont="1" applyFill="1" applyBorder="1" applyAlignment="1" applyProtection="1">
      <alignment horizontal="left" vertical="center" indent="1"/>
      <protection hidden="1"/>
    </xf>
    <xf numFmtId="165" fontId="3" fillId="0" borderId="0" xfId="0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horizontal="left" vertical="center" indent="1"/>
    </xf>
    <xf numFmtId="165" fontId="3" fillId="0" borderId="0" xfId="0" applyNumberFormat="1" applyFont="1" applyFill="1" applyBorder="1" applyAlignment="1" applyProtection="1">
      <alignment vertical="center"/>
      <protection hidden="1"/>
    </xf>
    <xf numFmtId="166" fontId="7" fillId="0" borderId="0" xfId="4" applyNumberFormat="1" applyFont="1" applyFill="1" applyBorder="1" applyAlignment="1" applyProtection="1">
      <alignment horizontal="left" vertical="center" indent="1"/>
      <protection locked="0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 wrapText="1"/>
    </xf>
    <xf numFmtId="165" fontId="16" fillId="0" borderId="0" xfId="0" applyNumberFormat="1" applyFont="1" applyFill="1" applyBorder="1" applyAlignment="1" applyProtection="1">
      <alignment vertical="center"/>
      <protection hidden="1"/>
    </xf>
    <xf numFmtId="166" fontId="14" fillId="0" borderId="0" xfId="4" applyNumberFormat="1" applyFont="1" applyFill="1" applyBorder="1" applyAlignment="1" applyProtection="1">
      <alignment horizontal="left" vertical="center" indent="1"/>
      <protection locked="0"/>
    </xf>
    <xf numFmtId="0" fontId="15" fillId="0" borderId="0" xfId="0" applyFont="1" applyBorder="1"/>
    <xf numFmtId="0" fontId="18" fillId="0" borderId="0" xfId="0" applyFont="1" applyFill="1" applyBorder="1" applyAlignment="1">
      <alignment vertical="center"/>
    </xf>
    <xf numFmtId="165" fontId="16" fillId="0" borderId="0" xfId="0" applyNumberFormat="1" applyFont="1" applyFill="1" applyBorder="1" applyAlignment="1">
      <alignment vertical="center"/>
    </xf>
    <xf numFmtId="166" fontId="16" fillId="0" borderId="0" xfId="4" applyNumberFormat="1" applyFont="1" applyFill="1" applyBorder="1" applyAlignment="1">
      <alignment horizontal="left" vertical="center" indent="1"/>
    </xf>
    <xf numFmtId="0" fontId="13" fillId="0" borderId="0" xfId="1" applyFont="1" applyFill="1" applyBorder="1" applyAlignment="1">
      <alignment vertical="center" wrapText="1"/>
    </xf>
    <xf numFmtId="0" fontId="2" fillId="0" borderId="0" xfId="0" applyFont="1" applyBorder="1" applyAlignment="1" applyProtection="1">
      <alignment horizontal="center" vertical="center" wrapText="1"/>
      <protection hidden="1"/>
    </xf>
    <xf numFmtId="165" fontId="2" fillId="0" borderId="0" xfId="0" applyNumberFormat="1" applyFont="1" applyFill="1" applyBorder="1" applyAlignment="1">
      <alignment horizontal="center" vertical="center"/>
    </xf>
    <xf numFmtId="9" fontId="2" fillId="0" borderId="0" xfId="3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0" fontId="2" fillId="0" borderId="0" xfId="3" applyNumberFormat="1" applyFont="1" applyFill="1" applyBorder="1" applyAlignment="1">
      <alignment horizontal="center" vertical="center"/>
    </xf>
    <xf numFmtId="0" fontId="5" fillId="0" borderId="0" xfId="0" applyFont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0" applyFont="1"/>
    <xf numFmtId="1" fontId="12" fillId="0" borderId="21" xfId="0" applyNumberFormat="1" applyFont="1" applyBorder="1" applyAlignment="1">
      <alignment horizontal="center" vertical="center"/>
    </xf>
    <xf numFmtId="1" fontId="12" fillId="0" borderId="19" xfId="0" applyNumberFormat="1" applyFont="1" applyBorder="1" applyAlignment="1">
      <alignment horizontal="center" vertical="center"/>
    </xf>
    <xf numFmtId="0" fontId="24" fillId="0" borderId="15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13" fillId="0" borderId="15" xfId="0" applyFont="1" applyFill="1" applyBorder="1" applyAlignment="1">
      <alignment horizontal="left" vertical="center" wrapText="1"/>
    </xf>
    <xf numFmtId="0" fontId="3" fillId="0" borderId="0" xfId="1" applyFont="1" applyProtection="1"/>
    <xf numFmtId="0" fontId="20" fillId="0" borderId="20" xfId="1" applyFont="1" applyFill="1" applyBorder="1" applyAlignment="1" applyProtection="1">
      <alignment horizontal="center" vertical="center"/>
    </xf>
    <xf numFmtId="0" fontId="2" fillId="0" borderId="20" xfId="1" applyFont="1" applyFill="1" applyBorder="1" applyAlignment="1" applyProtection="1">
      <alignment horizontal="center" vertical="center"/>
    </xf>
    <xf numFmtId="0" fontId="11" fillId="0" borderId="20" xfId="1" applyFont="1" applyBorder="1" applyAlignment="1" applyProtection="1">
      <alignment horizontal="center" vertical="center"/>
    </xf>
    <xf numFmtId="10" fontId="11" fillId="2" borderId="20" xfId="1" applyNumberFormat="1" applyFont="1" applyFill="1" applyBorder="1" applyAlignment="1" applyProtection="1">
      <alignment horizontal="center" vertical="center"/>
      <protection locked="0"/>
    </xf>
    <xf numFmtId="10" fontId="11" fillId="0" borderId="20" xfId="1" applyNumberFormat="1" applyFont="1" applyFill="1" applyBorder="1" applyAlignment="1" applyProtection="1">
      <alignment horizontal="center" vertical="center"/>
    </xf>
    <xf numFmtId="10" fontId="11" fillId="0" borderId="20" xfId="1" applyNumberFormat="1" applyFont="1" applyFill="1" applyBorder="1" applyAlignment="1" applyProtection="1">
      <alignment horizontal="center" vertical="center" wrapText="1"/>
    </xf>
    <xf numFmtId="0" fontId="11" fillId="0" borderId="20" xfId="1" applyFont="1" applyFill="1" applyBorder="1" applyAlignment="1" applyProtection="1">
      <alignment horizontal="center" vertical="center" wrapText="1"/>
    </xf>
    <xf numFmtId="0" fontId="26" fillId="0" borderId="0" xfId="1" applyFont="1" applyFill="1" applyBorder="1" applyAlignment="1" applyProtection="1">
      <alignment horizontal="center" vertical="center" wrapText="1"/>
    </xf>
    <xf numFmtId="10" fontId="26" fillId="0" borderId="0" xfId="1" applyNumberFormat="1" applyFont="1" applyFill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horizontal="center" vertical="top"/>
    </xf>
    <xf numFmtId="0" fontId="29" fillId="0" borderId="0" xfId="1" applyFont="1" applyBorder="1" applyAlignment="1" applyProtection="1">
      <alignment horizontal="center" vertical="top"/>
    </xf>
    <xf numFmtId="0" fontId="2" fillId="0" borderId="0" xfId="1" applyFont="1" applyProtection="1"/>
    <xf numFmtId="0" fontId="4" fillId="0" borderId="41" xfId="0" applyFont="1" applyBorder="1" applyAlignment="1">
      <alignment vertical="center"/>
    </xf>
    <xf numFmtId="0" fontId="4" fillId="0" borderId="42" xfId="0" applyFont="1" applyBorder="1" applyAlignment="1">
      <alignment vertical="center"/>
    </xf>
    <xf numFmtId="0" fontId="4" fillId="0" borderId="35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0" fillId="0" borderId="0" xfId="0" applyFill="1"/>
    <xf numFmtId="0" fontId="3" fillId="0" borderId="2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3" fillId="0" borderId="20" xfId="1" applyFont="1" applyBorder="1" applyProtection="1"/>
    <xf numFmtId="0" fontId="11" fillId="3" borderId="20" xfId="1" applyFont="1" applyFill="1" applyBorder="1" applyAlignment="1" applyProtection="1">
      <alignment horizontal="center" vertical="center" wrapText="1"/>
    </xf>
    <xf numFmtId="10" fontId="4" fillId="3" borderId="20" xfId="1" applyNumberFormat="1" applyFont="1" applyFill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10" fontId="4" fillId="0" borderId="13" xfId="3" applyNumberFormat="1" applyFont="1" applyFill="1" applyBorder="1" applyAlignment="1">
      <alignment horizontal="center" vertical="center"/>
    </xf>
    <xf numFmtId="165" fontId="4" fillId="0" borderId="6" xfId="0" applyNumberFormat="1" applyFont="1" applyFill="1" applyBorder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3" fillId="0" borderId="4" xfId="4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/>
    </xf>
    <xf numFmtId="165" fontId="3" fillId="0" borderId="36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166" fontId="3" fillId="0" borderId="14" xfId="4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3" fillId="0" borderId="1" xfId="4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10" fontId="4" fillId="0" borderId="6" xfId="3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65" fontId="22" fillId="0" borderId="6" xfId="0" applyNumberFormat="1" applyFont="1" applyFill="1" applyBorder="1" applyAlignment="1">
      <alignment horizontal="center" vertical="center"/>
    </xf>
    <xf numFmtId="165" fontId="23" fillId="0" borderId="6" xfId="0" applyNumberFormat="1" applyFont="1" applyFill="1" applyBorder="1" applyAlignment="1">
      <alignment horizontal="center" vertical="center"/>
    </xf>
    <xf numFmtId="9" fontId="23" fillId="0" borderId="13" xfId="3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left" vertical="center"/>
    </xf>
    <xf numFmtId="17" fontId="24" fillId="0" borderId="33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164" fontId="3" fillId="0" borderId="43" xfId="4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164" fontId="3" fillId="0" borderId="3" xfId="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65" fontId="3" fillId="0" borderId="20" xfId="0" applyNumberFormat="1" applyFont="1" applyFill="1" applyBorder="1" applyAlignment="1">
      <alignment horizontal="center" vertical="center"/>
    </xf>
    <xf numFmtId="164" fontId="3" fillId="0" borderId="2" xfId="4" applyFont="1" applyFill="1" applyBorder="1" applyAlignment="1">
      <alignment horizontal="center" vertical="center"/>
    </xf>
    <xf numFmtId="0" fontId="11" fillId="0" borderId="11" xfId="14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3" fillId="0" borderId="36" xfId="0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left" vertical="center"/>
    </xf>
    <xf numFmtId="0" fontId="19" fillId="0" borderId="24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165" fontId="3" fillId="0" borderId="45" xfId="0" applyNumberFormat="1" applyFont="1" applyFill="1" applyBorder="1" applyAlignment="1">
      <alignment horizontal="center" vertical="center"/>
    </xf>
    <xf numFmtId="165" fontId="3" fillId="0" borderId="27" xfId="0" applyNumberFormat="1" applyFont="1" applyFill="1" applyBorder="1" applyAlignment="1">
      <alignment horizontal="center" vertical="center"/>
    </xf>
    <xf numFmtId="166" fontId="3" fillId="0" borderId="29" xfId="4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11" fillId="0" borderId="36" xfId="14" applyFont="1" applyFill="1" applyBorder="1" applyAlignment="1">
      <alignment horizontal="center" vertical="center"/>
    </xf>
    <xf numFmtId="164" fontId="3" fillId="0" borderId="23" xfId="4" applyFont="1" applyFill="1" applyBorder="1" applyAlignment="1">
      <alignment horizontal="center" vertical="center"/>
    </xf>
    <xf numFmtId="0" fontId="11" fillId="0" borderId="46" xfId="14" applyFont="1" applyFill="1" applyBorder="1" applyAlignment="1">
      <alignment horizontal="center" vertical="center"/>
    </xf>
    <xf numFmtId="165" fontId="3" fillId="0" borderId="32" xfId="0" applyNumberFormat="1" applyFont="1" applyFill="1" applyBorder="1" applyAlignment="1">
      <alignment horizontal="center" vertical="center"/>
    </xf>
    <xf numFmtId="1" fontId="12" fillId="0" borderId="30" xfId="0" applyNumberFormat="1" applyFont="1" applyBorder="1" applyAlignment="1">
      <alignment horizontal="center" vertical="center"/>
    </xf>
    <xf numFmtId="0" fontId="13" fillId="0" borderId="31" xfId="0" applyFont="1" applyFill="1" applyBorder="1" applyAlignment="1">
      <alignment horizontal="left" vertical="center" wrapText="1"/>
    </xf>
    <xf numFmtId="164" fontId="3" fillId="0" borderId="40" xfId="4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165" fontId="3" fillId="0" borderId="21" xfId="0" applyNumberFormat="1" applyFont="1" applyFill="1" applyBorder="1" applyAlignment="1" applyProtection="1">
      <alignment horizontal="center" vertical="center"/>
      <protection hidden="1"/>
    </xf>
    <xf numFmtId="166" fontId="7" fillId="0" borderId="14" xfId="4" applyNumberFormat="1" applyFont="1" applyFill="1" applyBorder="1" applyAlignment="1" applyProtection="1">
      <alignment horizontal="center" vertical="center"/>
      <protection locked="0"/>
    </xf>
    <xf numFmtId="171" fontId="4" fillId="0" borderId="13" xfId="3" applyNumberFormat="1" applyFont="1" applyFill="1" applyBorder="1" applyAlignment="1">
      <alignment horizontal="center" vertical="center"/>
    </xf>
    <xf numFmtId="165" fontId="3" fillId="0" borderId="21" xfId="0" applyNumberFormat="1" applyFont="1" applyFill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left" vertical="center"/>
    </xf>
    <xf numFmtId="0" fontId="11" fillId="4" borderId="13" xfId="0" applyFont="1" applyFill="1" applyBorder="1" applyAlignment="1">
      <alignment horizontal="left" vertical="center"/>
    </xf>
    <xf numFmtId="164" fontId="11" fillId="4" borderId="6" xfId="4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165" fontId="20" fillId="4" borderId="7" xfId="0" applyNumberFormat="1" applyFont="1" applyFill="1" applyBorder="1" applyAlignment="1">
      <alignment horizontal="center" vertical="center"/>
    </xf>
    <xf numFmtId="166" fontId="20" fillId="4" borderId="13" xfId="4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6" fontId="3" fillId="0" borderId="31" xfId="4" applyNumberFormat="1" applyFont="1" applyFill="1" applyBorder="1" applyAlignment="1">
      <alignment horizontal="center" vertical="center"/>
    </xf>
    <xf numFmtId="1" fontId="12" fillId="0" borderId="16" xfId="0" applyNumberFormat="1" applyFont="1" applyBorder="1" applyAlignment="1">
      <alignment horizontal="center" vertical="center"/>
    </xf>
    <xf numFmtId="0" fontId="2" fillId="0" borderId="24" xfId="0" applyFont="1" applyFill="1" applyBorder="1" applyAlignment="1">
      <alignment vertical="center"/>
    </xf>
    <xf numFmtId="0" fontId="13" fillId="0" borderId="29" xfId="0" applyNumberFormat="1" applyFont="1" applyFill="1" applyBorder="1" applyAlignment="1">
      <alignment vertical="center" wrapText="1"/>
    </xf>
    <xf numFmtId="164" fontId="3" fillId="0" borderId="24" xfId="4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165" fontId="3" fillId="0" borderId="46" xfId="0" applyNumberFormat="1" applyFont="1" applyFill="1" applyBorder="1" applyAlignment="1">
      <alignment horizontal="center" vertical="center"/>
    </xf>
    <xf numFmtId="165" fontId="3" fillId="0" borderId="30" xfId="0" applyNumberFormat="1" applyFont="1" applyFill="1" applyBorder="1" applyAlignment="1">
      <alignment horizontal="center" vertical="center"/>
    </xf>
    <xf numFmtId="165" fontId="3" fillId="0" borderId="25" xfId="0" applyNumberFormat="1" applyFont="1" applyFill="1" applyBorder="1" applyAlignment="1">
      <alignment horizontal="center" vertical="center"/>
    </xf>
    <xf numFmtId="166" fontId="20" fillId="4" borderId="13" xfId="4" applyNumberFormat="1" applyFont="1" applyFill="1" applyBorder="1" applyAlignment="1" applyProtection="1">
      <alignment horizontal="center" vertical="center"/>
      <protection hidden="1"/>
    </xf>
    <xf numFmtId="0" fontId="25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5" fillId="5" borderId="13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43" xfId="0" applyFont="1" applyBorder="1" applyAlignment="1" applyProtection="1">
      <alignment horizontal="center" vertical="center" wrapText="1"/>
      <protection hidden="1"/>
    </xf>
    <xf numFmtId="0" fontId="4" fillId="0" borderId="31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 wrapText="1"/>
      <protection hidden="1"/>
    </xf>
    <xf numFmtId="165" fontId="30" fillId="0" borderId="39" xfId="0" applyNumberFormat="1" applyFont="1" applyFill="1" applyBorder="1" applyAlignment="1">
      <alignment horizontal="center" vertical="center"/>
    </xf>
    <xf numFmtId="165" fontId="30" fillId="0" borderId="22" xfId="0" applyNumberFormat="1" applyFont="1" applyFill="1" applyBorder="1" applyAlignment="1">
      <alignment horizontal="center" vertical="center"/>
    </xf>
    <xf numFmtId="9" fontId="30" fillId="0" borderId="39" xfId="3" applyFont="1" applyFill="1" applyBorder="1" applyAlignment="1">
      <alignment horizontal="center" vertical="center"/>
    </xf>
    <xf numFmtId="9" fontId="30" fillId="0" borderId="22" xfId="3" applyFont="1" applyFill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2" fillId="0" borderId="20" xfId="8" applyFont="1" applyBorder="1" applyAlignment="1" applyProtection="1">
      <alignment horizontal="left" vertical="top"/>
    </xf>
    <xf numFmtId="167" fontId="13" fillId="2" borderId="20" xfId="9" applyNumberFormat="1" applyFont="1" applyFill="1" applyBorder="1" applyAlignment="1" applyProtection="1">
      <alignment horizontal="left"/>
      <protection locked="0"/>
    </xf>
    <xf numFmtId="0" fontId="3" fillId="2" borderId="20" xfId="1" applyFont="1" applyFill="1" applyBorder="1" applyAlignment="1" applyProtection="1">
      <alignment horizontal="center" vertical="top" wrapText="1"/>
      <protection locked="0"/>
    </xf>
    <xf numFmtId="17" fontId="3" fillId="0" borderId="32" xfId="0" applyNumberFormat="1" applyFont="1" applyBorder="1" applyAlignment="1">
      <alignment horizontal="left" vertical="center"/>
    </xf>
    <xf numFmtId="17" fontId="3" fillId="0" borderId="33" xfId="0" applyNumberFormat="1" applyFont="1" applyBorder="1" applyAlignment="1">
      <alignment horizontal="left" vertical="center"/>
    </xf>
    <xf numFmtId="0" fontId="3" fillId="0" borderId="20" xfId="1" applyFont="1" applyBorder="1" applyAlignment="1" applyProtection="1">
      <alignment horizontal="left" vertical="center"/>
    </xf>
    <xf numFmtId="0" fontId="13" fillId="0" borderId="20" xfId="1" applyFont="1" applyFill="1" applyBorder="1" applyAlignment="1" applyProtection="1">
      <alignment horizontal="left" wrapText="1"/>
    </xf>
    <xf numFmtId="10" fontId="13" fillId="2" borderId="20" xfId="1" applyNumberFormat="1" applyFont="1" applyFill="1" applyBorder="1" applyAlignment="1" applyProtection="1">
      <alignment horizontal="center"/>
      <protection locked="0"/>
    </xf>
    <xf numFmtId="0" fontId="13" fillId="0" borderId="20" xfId="1" applyFont="1" applyFill="1" applyBorder="1" applyAlignment="1" applyProtection="1">
      <alignment horizontal="left"/>
    </xf>
    <xf numFmtId="0" fontId="20" fillId="0" borderId="20" xfId="1" applyFont="1" applyBorder="1" applyAlignment="1" applyProtection="1">
      <alignment horizontal="center" vertical="center"/>
    </xf>
    <xf numFmtId="4" fontId="20" fillId="0" borderId="20" xfId="1" applyNumberFormat="1" applyFont="1" applyFill="1" applyBorder="1" applyAlignment="1" applyProtection="1">
      <alignment horizontal="center" vertical="center" wrapText="1"/>
    </xf>
    <xf numFmtId="0" fontId="20" fillId="0" borderId="20" xfId="1" applyFont="1" applyBorder="1" applyAlignment="1" applyProtection="1">
      <alignment horizontal="center"/>
    </xf>
    <xf numFmtId="0" fontId="3" fillId="0" borderId="20" xfId="1" applyFont="1" applyBorder="1" applyAlignment="1" applyProtection="1">
      <alignment horizontal="left" vertical="center" wrapText="1"/>
    </xf>
    <xf numFmtId="0" fontId="27" fillId="0" borderId="0" xfId="0" applyFont="1" applyBorder="1" applyAlignment="1" applyProtection="1">
      <alignment horizontal="center" vertical="top"/>
    </xf>
    <xf numFmtId="0" fontId="24" fillId="0" borderId="20" xfId="1" applyFont="1" applyBorder="1" applyAlignment="1" applyProtection="1">
      <alignment horizontal="center" vertical="center" wrapText="1"/>
    </xf>
    <xf numFmtId="0" fontId="11" fillId="3" borderId="20" xfId="1" applyFont="1" applyFill="1" applyBorder="1" applyAlignment="1" applyProtection="1">
      <alignment horizontal="left" vertical="center" wrapText="1"/>
    </xf>
    <xf numFmtId="0" fontId="3" fillId="0" borderId="0" xfId="1" applyFont="1" applyBorder="1" applyAlignment="1" applyProtection="1">
      <alignment horizontal="center" vertical="top"/>
    </xf>
    <xf numFmtId="0" fontId="4" fillId="0" borderId="43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26" fillId="0" borderId="20" xfId="1" applyFont="1" applyBorder="1" applyAlignment="1" applyProtection="1">
      <alignment horizontal="left" vertical="center" wrapText="1"/>
    </xf>
    <xf numFmtId="0" fontId="27" fillId="0" borderId="0" xfId="0" applyFont="1" applyBorder="1" applyAlignment="1" applyProtection="1">
      <alignment horizontal="right" vertical="center"/>
    </xf>
    <xf numFmtId="0" fontId="28" fillId="0" borderId="0" xfId="0" applyFont="1" applyBorder="1" applyAlignment="1" applyProtection="1">
      <alignment horizontal="center"/>
    </xf>
    <xf numFmtId="0" fontId="27" fillId="0" borderId="0" xfId="0" quotePrefix="1" applyFont="1" applyBorder="1" applyAlignment="1" applyProtection="1">
      <alignment horizontal="left" vertical="center"/>
    </xf>
    <xf numFmtId="0" fontId="27" fillId="0" borderId="0" xfId="0" applyFont="1" applyBorder="1" applyAlignment="1" applyProtection="1">
      <alignment horizontal="left" vertical="center"/>
    </xf>
  </cellXfs>
  <cellStyles count="15">
    <cellStyle name="Moeda 2" xfId="12"/>
    <cellStyle name="Moeda_Composicao BDI v2.1" xfId="9"/>
    <cellStyle name="Normal" xfId="0" builtinId="0"/>
    <cellStyle name="Normal 2" xfId="1"/>
    <cellStyle name="Normal 3" xfId="2"/>
    <cellStyle name="Normal_FICHA DE VERIFICAÇÃO PRELIMINAR - Plano R" xfId="8"/>
    <cellStyle name="Normal_Planilha de Preços Unitários 2000-2001" xfId="14"/>
    <cellStyle name="Porcentagem" xfId="3" builtinId="5"/>
    <cellStyle name="Porcentagem 2" xfId="11"/>
    <cellStyle name="Separador de milhares 2" xfId="5"/>
    <cellStyle name="Separador de milhares 3" xfId="6"/>
    <cellStyle name="Separador de milhares 3 2" xfId="13"/>
    <cellStyle name="Separador de milhares 4" xfId="7"/>
    <cellStyle name="Separador de milhares 5" xfId="10"/>
    <cellStyle name="Vírgula" xfId="4" builtinId="3"/>
  </cellStyles>
  <dxfs count="5">
    <dxf>
      <font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lor theme="0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L42"/>
  <sheetViews>
    <sheetView showGridLines="0" tabSelected="1" zoomScale="80" zoomScaleNormal="80" workbookViewId="0">
      <selection activeCell="R14" sqref="R13:R14"/>
    </sheetView>
  </sheetViews>
  <sheetFormatPr defaultRowHeight="18.75" x14ac:dyDescent="0.3"/>
  <cols>
    <col min="1" max="1" width="13.6640625" customWidth="1"/>
    <col min="2" max="2" width="6.77734375" customWidth="1"/>
    <col min="3" max="3" width="2.33203125" customWidth="1"/>
    <col min="4" max="4" width="75" customWidth="1"/>
    <col min="5" max="5" width="7.88671875" bestFit="1" customWidth="1"/>
    <col min="6" max="6" width="5.6640625" bestFit="1" customWidth="1"/>
    <col min="7" max="7" width="11.21875" customWidth="1"/>
    <col min="8" max="8" width="10.77734375" customWidth="1"/>
    <col min="9" max="9" width="13.88671875" bestFit="1" customWidth="1"/>
    <col min="10" max="10" width="14" bestFit="1" customWidth="1"/>
    <col min="11" max="11" width="19.77734375" customWidth="1"/>
    <col min="12" max="12" width="9.77734375" customWidth="1"/>
  </cols>
  <sheetData>
    <row r="1" spans="1:12" ht="51" customHeight="1" thickBot="1" x14ac:dyDescent="0.35">
      <c r="A1" s="161" t="s">
        <v>23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3"/>
    </row>
    <row r="2" spans="1:12" ht="52.5" customHeight="1" x14ac:dyDescent="0.3">
      <c r="A2" s="168" t="s">
        <v>83</v>
      </c>
      <c r="B2" s="169"/>
      <c r="C2" s="169"/>
      <c r="D2" s="170"/>
      <c r="E2" s="171"/>
      <c r="F2" s="172"/>
      <c r="G2" s="172"/>
      <c r="H2" s="172"/>
      <c r="I2" s="172"/>
      <c r="J2" s="172"/>
      <c r="K2" s="172"/>
      <c r="L2" s="173"/>
    </row>
    <row r="3" spans="1:12" ht="27.75" customHeight="1" x14ac:dyDescent="0.3">
      <c r="A3" s="164" t="s">
        <v>41</v>
      </c>
      <c r="B3" s="165"/>
      <c r="C3" s="165"/>
      <c r="D3" s="47" t="s">
        <v>84</v>
      </c>
      <c r="E3" s="174"/>
      <c r="F3" s="175"/>
      <c r="G3" s="175"/>
      <c r="H3" s="175"/>
      <c r="I3" s="175"/>
      <c r="J3" s="175"/>
      <c r="K3" s="175"/>
      <c r="L3" s="176"/>
    </row>
    <row r="4" spans="1:12" ht="32.25" customHeight="1" x14ac:dyDescent="0.3">
      <c r="A4" s="164" t="s">
        <v>8</v>
      </c>
      <c r="B4" s="165"/>
      <c r="C4" s="165"/>
      <c r="D4" s="47" t="s">
        <v>85</v>
      </c>
      <c r="E4" s="174"/>
      <c r="F4" s="175"/>
      <c r="G4" s="175"/>
      <c r="H4" s="175"/>
      <c r="I4" s="175"/>
      <c r="J4" s="175"/>
      <c r="K4" s="175"/>
      <c r="L4" s="176"/>
    </row>
    <row r="5" spans="1:12" ht="32.25" customHeight="1" thickBot="1" x14ac:dyDescent="0.35">
      <c r="A5" s="166" t="s">
        <v>4</v>
      </c>
      <c r="B5" s="167"/>
      <c r="C5" s="167"/>
      <c r="D5" s="103"/>
      <c r="E5" s="177"/>
      <c r="F5" s="178"/>
      <c r="G5" s="178"/>
      <c r="H5" s="178"/>
      <c r="I5" s="178"/>
      <c r="J5" s="178"/>
      <c r="K5" s="178"/>
      <c r="L5" s="179"/>
    </row>
    <row r="6" spans="1:12" ht="25.5" customHeight="1" x14ac:dyDescent="0.3">
      <c r="A6" s="49" t="s">
        <v>0</v>
      </c>
      <c r="B6" s="172" t="s">
        <v>9</v>
      </c>
      <c r="C6" s="172"/>
      <c r="D6" s="173"/>
      <c r="E6" s="184" t="s">
        <v>2</v>
      </c>
      <c r="F6" s="186" t="s">
        <v>10</v>
      </c>
      <c r="G6" s="188" t="s">
        <v>11</v>
      </c>
      <c r="H6" s="186"/>
      <c r="I6" s="188" t="s">
        <v>12</v>
      </c>
      <c r="J6" s="186"/>
      <c r="K6" s="182" t="s">
        <v>1</v>
      </c>
      <c r="L6" s="173" t="s">
        <v>13</v>
      </c>
    </row>
    <row r="7" spans="1:12" ht="25.5" customHeight="1" thickBot="1" x14ac:dyDescent="0.35">
      <c r="A7" s="50"/>
      <c r="B7" s="178"/>
      <c r="C7" s="178"/>
      <c r="D7" s="179"/>
      <c r="E7" s="185"/>
      <c r="F7" s="187"/>
      <c r="G7" s="48" t="s">
        <v>3</v>
      </c>
      <c r="H7" s="48" t="s">
        <v>7</v>
      </c>
      <c r="I7" s="48" t="s">
        <v>3</v>
      </c>
      <c r="J7" s="48" t="s">
        <v>7</v>
      </c>
      <c r="K7" s="183"/>
      <c r="L7" s="179"/>
    </row>
    <row r="8" spans="1:12" s="44" customFormat="1" ht="24.95" customHeight="1" thickBot="1" x14ac:dyDescent="0.3">
      <c r="A8" s="139"/>
      <c r="B8" s="140">
        <v>1</v>
      </c>
      <c r="C8" s="141" t="s">
        <v>6</v>
      </c>
      <c r="D8" s="142"/>
      <c r="E8" s="143"/>
      <c r="F8" s="144"/>
      <c r="G8" s="145"/>
      <c r="H8" s="144"/>
      <c r="I8" s="146">
        <f>SUM(I9:I10)</f>
        <v>151.69999999999999</v>
      </c>
      <c r="J8" s="146">
        <f>SUM(J9:J10)</f>
        <v>91.97</v>
      </c>
      <c r="K8" s="146">
        <f>SUM(K9:K10)</f>
        <v>243.67</v>
      </c>
      <c r="L8" s="147">
        <f t="shared" ref="L8:L38" si="0">K8*100/$K$40</f>
        <v>0.62</v>
      </c>
    </row>
    <row r="9" spans="1:12" ht="20.100000000000001" customHeight="1" x14ac:dyDescent="0.3">
      <c r="A9" s="45"/>
      <c r="B9" s="85" t="s">
        <v>24</v>
      </c>
      <c r="C9" s="104"/>
      <c r="D9" s="51" t="s">
        <v>104</v>
      </c>
      <c r="E9" s="105">
        <v>163.80000000000001</v>
      </c>
      <c r="F9" s="124" t="s">
        <v>18</v>
      </c>
      <c r="G9" s="123">
        <v>0</v>
      </c>
      <c r="H9" s="90">
        <v>0.33</v>
      </c>
      <c r="I9" s="89">
        <f t="shared" ref="I9:I10" si="1">E9*G9</f>
        <v>0</v>
      </c>
      <c r="J9" s="90">
        <f t="shared" ref="J9:J10" si="2">E9*H9</f>
        <v>54.05</v>
      </c>
      <c r="K9" s="91">
        <f t="shared" ref="K9:K10" si="3">I9+J9</f>
        <v>54.05</v>
      </c>
      <c r="L9" s="92">
        <f t="shared" si="0"/>
        <v>0.14000000000000001</v>
      </c>
    </row>
    <row r="10" spans="1:12" ht="20.100000000000001" customHeight="1" thickBot="1" x14ac:dyDescent="0.35">
      <c r="A10" s="45"/>
      <c r="B10" s="85" t="s">
        <v>25</v>
      </c>
      <c r="C10" s="106"/>
      <c r="D10" s="51" t="s">
        <v>86</v>
      </c>
      <c r="E10" s="125">
        <v>0.75</v>
      </c>
      <c r="F10" s="126" t="s">
        <v>18</v>
      </c>
      <c r="G10" s="123">
        <v>202.26</v>
      </c>
      <c r="H10" s="96">
        <v>50.56</v>
      </c>
      <c r="I10" s="89">
        <f t="shared" si="1"/>
        <v>151.69999999999999</v>
      </c>
      <c r="J10" s="96">
        <f t="shared" si="2"/>
        <v>37.92</v>
      </c>
      <c r="K10" s="91">
        <f t="shared" si="3"/>
        <v>189.62</v>
      </c>
      <c r="L10" s="92">
        <f t="shared" si="0"/>
        <v>0.48</v>
      </c>
    </row>
    <row r="11" spans="1:12" s="44" customFormat="1" ht="24.95" customHeight="1" thickBot="1" x14ac:dyDescent="0.3">
      <c r="A11" s="139"/>
      <c r="B11" s="140">
        <v>2</v>
      </c>
      <c r="C11" s="141" t="s">
        <v>87</v>
      </c>
      <c r="D11" s="142"/>
      <c r="E11" s="143"/>
      <c r="F11" s="144"/>
      <c r="G11" s="145"/>
      <c r="H11" s="144"/>
      <c r="I11" s="146">
        <f>SUM(I12:I14)</f>
        <v>3148.7</v>
      </c>
      <c r="J11" s="146">
        <f>SUM(J12:J14)</f>
        <v>1210.49</v>
      </c>
      <c r="K11" s="146">
        <f>SUM(K12:K14)</f>
        <v>4359.1899999999996</v>
      </c>
      <c r="L11" s="147">
        <f t="shared" si="0"/>
        <v>11.03</v>
      </c>
    </row>
    <row r="12" spans="1:12" ht="25.5" customHeight="1" x14ac:dyDescent="0.3">
      <c r="A12" s="46"/>
      <c r="B12" s="148" t="s">
        <v>26</v>
      </c>
      <c r="C12" s="149"/>
      <c r="D12" s="51" t="s">
        <v>103</v>
      </c>
      <c r="E12" s="87">
        <v>6</v>
      </c>
      <c r="F12" s="88" t="s">
        <v>17</v>
      </c>
      <c r="G12" s="123">
        <v>0</v>
      </c>
      <c r="H12" s="96">
        <v>70.55</v>
      </c>
      <c r="I12" s="89">
        <f t="shared" ref="I12" si="4">E12*G12</f>
        <v>0</v>
      </c>
      <c r="J12" s="96">
        <f t="shared" ref="J12" si="5">E12*H12</f>
        <v>423.3</v>
      </c>
      <c r="K12" s="91">
        <f t="shared" ref="K12" si="6">I12+J12</f>
        <v>423.3</v>
      </c>
      <c r="L12" s="92">
        <f t="shared" si="0"/>
        <v>1.07</v>
      </c>
    </row>
    <row r="13" spans="1:12" ht="20.100000000000001" customHeight="1" x14ac:dyDescent="0.3">
      <c r="A13" s="46"/>
      <c r="B13" s="85" t="s">
        <v>27</v>
      </c>
      <c r="C13" s="93"/>
      <c r="D13" s="102" t="s">
        <v>88</v>
      </c>
      <c r="E13" s="94">
        <v>12</v>
      </c>
      <c r="F13" s="95" t="s">
        <v>19</v>
      </c>
      <c r="G13" s="123">
        <v>134.75</v>
      </c>
      <c r="H13" s="96">
        <v>33.69</v>
      </c>
      <c r="I13" s="89">
        <f t="shared" ref="I13" si="7">E13*G13</f>
        <v>1617</v>
      </c>
      <c r="J13" s="96">
        <f t="shared" ref="J13" si="8">E13*H13</f>
        <v>404.28</v>
      </c>
      <c r="K13" s="91">
        <f t="shared" ref="K13" si="9">I13+J13</f>
        <v>2021.28</v>
      </c>
      <c r="L13" s="92">
        <f t="shared" si="0"/>
        <v>5.1100000000000003</v>
      </c>
    </row>
    <row r="14" spans="1:12" ht="20.100000000000001" customHeight="1" thickBot="1" x14ac:dyDescent="0.35">
      <c r="A14" s="46"/>
      <c r="B14" s="85" t="s">
        <v>73</v>
      </c>
      <c r="C14" s="93"/>
      <c r="D14" s="102" t="s">
        <v>105</v>
      </c>
      <c r="E14" s="94">
        <v>3.4</v>
      </c>
      <c r="F14" s="95" t="s">
        <v>17</v>
      </c>
      <c r="G14" s="123">
        <v>450.5</v>
      </c>
      <c r="H14" s="96">
        <v>112.62</v>
      </c>
      <c r="I14" s="89">
        <f t="shared" ref="I14" si="10">E14*G14</f>
        <v>1531.7</v>
      </c>
      <c r="J14" s="96">
        <f t="shared" ref="J14" si="11">E14*H14</f>
        <v>382.91</v>
      </c>
      <c r="K14" s="91">
        <f t="shared" ref="K14" si="12">I14+J14</f>
        <v>1914.61</v>
      </c>
      <c r="L14" s="92">
        <f t="shared" si="0"/>
        <v>4.84</v>
      </c>
    </row>
    <row r="15" spans="1:12" s="44" customFormat="1" ht="24.95" customHeight="1" thickBot="1" x14ac:dyDescent="0.3">
      <c r="A15" s="139"/>
      <c r="B15" s="140">
        <v>3</v>
      </c>
      <c r="C15" s="141" t="s">
        <v>89</v>
      </c>
      <c r="D15" s="142"/>
      <c r="E15" s="143"/>
      <c r="F15" s="144"/>
      <c r="G15" s="145"/>
      <c r="H15" s="144"/>
      <c r="I15" s="146">
        <f>SUM(I16:I17)</f>
        <v>8719.83</v>
      </c>
      <c r="J15" s="146">
        <f>SUM(J16:J17)</f>
        <v>2180.02</v>
      </c>
      <c r="K15" s="146">
        <f>SUM(K16:K17)</f>
        <v>10899.85</v>
      </c>
      <c r="L15" s="147">
        <f t="shared" si="0"/>
        <v>27.57</v>
      </c>
    </row>
    <row r="16" spans="1:12" ht="19.5" customHeight="1" x14ac:dyDescent="0.3">
      <c r="A16" s="46"/>
      <c r="B16" s="85" t="s">
        <v>28</v>
      </c>
      <c r="C16" s="93"/>
      <c r="D16" s="102" t="s">
        <v>90</v>
      </c>
      <c r="E16" s="94">
        <v>500.64</v>
      </c>
      <c r="F16" s="95" t="s">
        <v>106</v>
      </c>
      <c r="G16" s="123">
        <v>7.24</v>
      </c>
      <c r="H16" s="96">
        <v>1.81</v>
      </c>
      <c r="I16" s="89">
        <f t="shared" ref="I16" si="13">E16*G16</f>
        <v>3624.63</v>
      </c>
      <c r="J16" s="96">
        <f t="shared" ref="J16" si="14">E16*H16</f>
        <v>906.16</v>
      </c>
      <c r="K16" s="91">
        <f t="shared" ref="K16" si="15">I16+J16</f>
        <v>4530.79</v>
      </c>
      <c r="L16" s="92">
        <f t="shared" si="0"/>
        <v>11.46</v>
      </c>
    </row>
    <row r="17" spans="1:12" ht="19.5" customHeight="1" thickBot="1" x14ac:dyDescent="0.35">
      <c r="A17" s="46"/>
      <c r="B17" s="85" t="s">
        <v>29</v>
      </c>
      <c r="C17" s="93"/>
      <c r="D17" s="102" t="s">
        <v>91</v>
      </c>
      <c r="E17" s="94">
        <v>6</v>
      </c>
      <c r="F17" s="95" t="s">
        <v>19</v>
      </c>
      <c r="G17" s="123">
        <v>849.2</v>
      </c>
      <c r="H17" s="96">
        <v>212.31</v>
      </c>
      <c r="I17" s="89">
        <f t="shared" ref="I17" si="16">E17*G17</f>
        <v>5095.2</v>
      </c>
      <c r="J17" s="96">
        <f t="shared" ref="J17" si="17">E17*H17</f>
        <v>1273.8599999999999</v>
      </c>
      <c r="K17" s="91">
        <f t="shared" ref="K17" si="18">I17+J17</f>
        <v>6369.06</v>
      </c>
      <c r="L17" s="92">
        <f t="shared" si="0"/>
        <v>16.11</v>
      </c>
    </row>
    <row r="18" spans="1:12" s="44" customFormat="1" ht="24.95" customHeight="1" thickBot="1" x14ac:dyDescent="0.3">
      <c r="A18" s="139"/>
      <c r="B18" s="140">
        <v>4</v>
      </c>
      <c r="C18" s="141" t="s">
        <v>92</v>
      </c>
      <c r="D18" s="142"/>
      <c r="E18" s="143"/>
      <c r="F18" s="144"/>
      <c r="G18" s="145"/>
      <c r="H18" s="144"/>
      <c r="I18" s="146">
        <f>SUM(I19:I23)</f>
        <v>18391.8</v>
      </c>
      <c r="J18" s="146">
        <f>SUM(J19:J23)</f>
        <v>2757.25</v>
      </c>
      <c r="K18" s="146">
        <f>SUM(K19:K23)</f>
        <v>21149.05</v>
      </c>
      <c r="L18" s="147">
        <f t="shared" si="0"/>
        <v>53.5</v>
      </c>
    </row>
    <row r="19" spans="1:12" ht="20.100000000000001" customHeight="1" x14ac:dyDescent="0.3">
      <c r="A19" s="46"/>
      <c r="B19" s="85" t="s">
        <v>30</v>
      </c>
      <c r="C19" s="93"/>
      <c r="D19" s="102" t="s">
        <v>93</v>
      </c>
      <c r="E19" s="94">
        <v>168.96</v>
      </c>
      <c r="F19" s="95" t="s">
        <v>18</v>
      </c>
      <c r="G19" s="123">
        <v>62.57</v>
      </c>
      <c r="H19" s="96">
        <v>6.95</v>
      </c>
      <c r="I19" s="89">
        <f t="shared" ref="I19:I23" si="19">E19*G19</f>
        <v>10571.83</v>
      </c>
      <c r="J19" s="96">
        <f t="shared" ref="J19:J23" si="20">E19*H19</f>
        <v>1174.27</v>
      </c>
      <c r="K19" s="91">
        <f t="shared" ref="K19:K23" si="21">I19+J19</f>
        <v>11746.1</v>
      </c>
      <c r="L19" s="92">
        <f t="shared" si="0"/>
        <v>29.71</v>
      </c>
    </row>
    <row r="20" spans="1:12" ht="20.100000000000001" customHeight="1" x14ac:dyDescent="0.3">
      <c r="A20" s="46"/>
      <c r="B20" s="85" t="s">
        <v>31</v>
      </c>
      <c r="C20" s="93"/>
      <c r="D20" s="102" t="s">
        <v>94</v>
      </c>
      <c r="E20" s="94">
        <v>392.83</v>
      </c>
      <c r="F20" s="95" t="s">
        <v>106</v>
      </c>
      <c r="G20" s="123">
        <v>7.24</v>
      </c>
      <c r="H20" s="96">
        <v>1.81</v>
      </c>
      <c r="I20" s="89">
        <f t="shared" si="19"/>
        <v>2844.09</v>
      </c>
      <c r="J20" s="96">
        <f t="shared" si="20"/>
        <v>711.02</v>
      </c>
      <c r="K20" s="91">
        <f t="shared" si="21"/>
        <v>3555.11</v>
      </c>
      <c r="L20" s="92">
        <f t="shared" si="0"/>
        <v>8.99</v>
      </c>
    </row>
    <row r="21" spans="1:12" ht="20.100000000000001" customHeight="1" x14ac:dyDescent="0.3">
      <c r="A21" s="46"/>
      <c r="B21" s="85" t="s">
        <v>32</v>
      </c>
      <c r="C21" s="93"/>
      <c r="D21" s="102" t="s">
        <v>95</v>
      </c>
      <c r="E21" s="94">
        <v>47.1</v>
      </c>
      <c r="F21" s="95" t="s">
        <v>18</v>
      </c>
      <c r="G21" s="123">
        <v>56.88</v>
      </c>
      <c r="H21" s="96">
        <v>6.32</v>
      </c>
      <c r="I21" s="89">
        <f t="shared" si="19"/>
        <v>2679.05</v>
      </c>
      <c r="J21" s="96">
        <f t="shared" si="20"/>
        <v>297.67</v>
      </c>
      <c r="K21" s="91">
        <f t="shared" si="21"/>
        <v>2976.72</v>
      </c>
      <c r="L21" s="92">
        <f t="shared" si="0"/>
        <v>7.53</v>
      </c>
    </row>
    <row r="22" spans="1:12" ht="20.100000000000001" customHeight="1" x14ac:dyDescent="0.3">
      <c r="A22" s="46"/>
      <c r="B22" s="85" t="s">
        <v>33</v>
      </c>
      <c r="C22" s="93"/>
      <c r="D22" s="102" t="s">
        <v>108</v>
      </c>
      <c r="E22" s="94">
        <v>26.4</v>
      </c>
      <c r="F22" s="95" t="s">
        <v>5</v>
      </c>
      <c r="G22" s="123">
        <v>70.790000000000006</v>
      </c>
      <c r="H22" s="96">
        <v>17.7</v>
      </c>
      <c r="I22" s="89">
        <f t="shared" ref="I22" si="22">E22*G22</f>
        <v>1868.86</v>
      </c>
      <c r="J22" s="96">
        <f t="shared" ref="J22" si="23">E22*H22</f>
        <v>467.28</v>
      </c>
      <c r="K22" s="91">
        <f t="shared" ref="K22" si="24">I22+J22</f>
        <v>2336.14</v>
      </c>
      <c r="L22" s="92">
        <f t="shared" si="0"/>
        <v>5.91</v>
      </c>
    </row>
    <row r="23" spans="1:12" ht="20.100000000000001" customHeight="1" thickBot="1" x14ac:dyDescent="0.35">
      <c r="A23" s="46"/>
      <c r="B23" s="85" t="s">
        <v>34</v>
      </c>
      <c r="C23" s="93"/>
      <c r="D23" s="102" t="s">
        <v>107</v>
      </c>
      <c r="E23" s="94">
        <v>6.4</v>
      </c>
      <c r="F23" s="95" t="s">
        <v>5</v>
      </c>
      <c r="G23" s="123">
        <v>66.87</v>
      </c>
      <c r="H23" s="96">
        <v>16.72</v>
      </c>
      <c r="I23" s="89">
        <f t="shared" si="19"/>
        <v>427.97</v>
      </c>
      <c r="J23" s="96">
        <f t="shared" si="20"/>
        <v>107.01</v>
      </c>
      <c r="K23" s="91">
        <f t="shared" si="21"/>
        <v>534.98</v>
      </c>
      <c r="L23" s="92">
        <f t="shared" si="0"/>
        <v>1.35</v>
      </c>
    </row>
    <row r="24" spans="1:12" s="44" customFormat="1" ht="24.95" customHeight="1" thickBot="1" x14ac:dyDescent="0.3">
      <c r="A24" s="139"/>
      <c r="B24" s="140">
        <v>5</v>
      </c>
      <c r="C24" s="141" t="s">
        <v>96</v>
      </c>
      <c r="D24" s="142"/>
      <c r="E24" s="143"/>
      <c r="F24" s="144"/>
      <c r="G24" s="145"/>
      <c r="H24" s="144"/>
      <c r="I24" s="146">
        <f>SUM(I25:I32)</f>
        <v>1282.28</v>
      </c>
      <c r="J24" s="146">
        <f>SUM(J25:J32)</f>
        <v>143.24</v>
      </c>
      <c r="K24" s="146">
        <f>SUM(K25:K32)</f>
        <v>1425.52</v>
      </c>
      <c r="L24" s="147">
        <f t="shared" si="0"/>
        <v>3.61</v>
      </c>
    </row>
    <row r="25" spans="1:12" ht="26.25" customHeight="1" x14ac:dyDescent="0.3">
      <c r="A25" s="45"/>
      <c r="B25" s="85" t="s">
        <v>35</v>
      </c>
      <c r="C25" s="104"/>
      <c r="D25" s="108" t="s">
        <v>110</v>
      </c>
      <c r="E25" s="110">
        <v>26.5</v>
      </c>
      <c r="F25" s="111" t="s">
        <v>5</v>
      </c>
      <c r="G25" s="123">
        <v>4.8499999999999996</v>
      </c>
      <c r="H25" s="96">
        <v>0.54</v>
      </c>
      <c r="I25" s="89">
        <f t="shared" ref="I25" si="25">E25*G25</f>
        <v>128.53</v>
      </c>
      <c r="J25" s="96">
        <f t="shared" ref="J25" si="26">E25*H25</f>
        <v>14.31</v>
      </c>
      <c r="K25" s="109">
        <f t="shared" ref="K25" si="27">I25+J25</f>
        <v>142.84</v>
      </c>
      <c r="L25" s="92">
        <f t="shared" si="0"/>
        <v>0.36</v>
      </c>
    </row>
    <row r="26" spans="1:12" ht="26.25" customHeight="1" x14ac:dyDescent="0.3">
      <c r="A26" s="45"/>
      <c r="B26" s="85" t="s">
        <v>69</v>
      </c>
      <c r="C26" s="104"/>
      <c r="D26" s="108" t="s">
        <v>80</v>
      </c>
      <c r="E26" s="110">
        <v>37.549999999999997</v>
      </c>
      <c r="F26" s="111" t="s">
        <v>5</v>
      </c>
      <c r="G26" s="123">
        <v>10.64</v>
      </c>
      <c r="H26" s="96">
        <v>1.19</v>
      </c>
      <c r="I26" s="89">
        <f t="shared" ref="I26:I32" si="28">E26*G26</f>
        <v>399.53</v>
      </c>
      <c r="J26" s="96">
        <f t="shared" ref="J26:J32" si="29">E26*H26</f>
        <v>44.68</v>
      </c>
      <c r="K26" s="109">
        <f t="shared" ref="K26:K32" si="30">I26+J26</f>
        <v>444.21</v>
      </c>
      <c r="L26" s="92">
        <f t="shared" si="0"/>
        <v>1.1200000000000001</v>
      </c>
    </row>
    <row r="27" spans="1:12" ht="21.75" customHeight="1" x14ac:dyDescent="0.3">
      <c r="A27" s="45"/>
      <c r="B27" s="85" t="s">
        <v>70</v>
      </c>
      <c r="C27" s="106"/>
      <c r="D27" s="108" t="s">
        <v>79</v>
      </c>
      <c r="E27" s="107">
        <v>1</v>
      </c>
      <c r="F27" s="95" t="s">
        <v>19</v>
      </c>
      <c r="G27" s="123">
        <v>14.51</v>
      </c>
      <c r="H27" s="96">
        <v>1.62</v>
      </c>
      <c r="I27" s="89">
        <f t="shared" si="28"/>
        <v>14.51</v>
      </c>
      <c r="J27" s="96">
        <f t="shared" si="29"/>
        <v>1.62</v>
      </c>
      <c r="K27" s="109">
        <f t="shared" si="30"/>
        <v>16.13</v>
      </c>
      <c r="L27" s="92">
        <f t="shared" si="0"/>
        <v>0.04</v>
      </c>
    </row>
    <row r="28" spans="1:12" ht="21.75" customHeight="1" x14ac:dyDescent="0.3">
      <c r="A28" s="45"/>
      <c r="B28" s="85" t="s">
        <v>71</v>
      </c>
      <c r="C28" s="106"/>
      <c r="D28" s="108" t="s">
        <v>77</v>
      </c>
      <c r="E28" s="110">
        <v>25</v>
      </c>
      <c r="F28" s="111" t="s">
        <v>5</v>
      </c>
      <c r="G28" s="123">
        <v>2.78</v>
      </c>
      <c r="H28" s="96">
        <v>0.3</v>
      </c>
      <c r="I28" s="89">
        <f t="shared" si="28"/>
        <v>69.5</v>
      </c>
      <c r="J28" s="96">
        <f t="shared" si="29"/>
        <v>7.5</v>
      </c>
      <c r="K28" s="109">
        <f t="shared" si="30"/>
        <v>77</v>
      </c>
      <c r="L28" s="92">
        <f t="shared" si="0"/>
        <v>0.19</v>
      </c>
    </row>
    <row r="29" spans="1:12" ht="21.75" customHeight="1" x14ac:dyDescent="0.3">
      <c r="A29" s="45"/>
      <c r="B29" s="85" t="s">
        <v>72</v>
      </c>
      <c r="C29" s="106"/>
      <c r="D29" s="108" t="s">
        <v>76</v>
      </c>
      <c r="E29" s="110">
        <v>102</v>
      </c>
      <c r="F29" s="111" t="s">
        <v>5</v>
      </c>
      <c r="G29" s="123">
        <v>4.08</v>
      </c>
      <c r="H29" s="96">
        <v>0.46</v>
      </c>
      <c r="I29" s="89">
        <f t="shared" si="28"/>
        <v>416.16</v>
      </c>
      <c r="J29" s="96">
        <f t="shared" si="29"/>
        <v>46.92</v>
      </c>
      <c r="K29" s="109">
        <f t="shared" si="30"/>
        <v>463.08</v>
      </c>
      <c r="L29" s="92">
        <f t="shared" si="0"/>
        <v>1.17</v>
      </c>
    </row>
    <row r="30" spans="1:12" ht="20.25" customHeight="1" x14ac:dyDescent="0.3">
      <c r="A30" s="45"/>
      <c r="B30" s="85" t="s">
        <v>97</v>
      </c>
      <c r="C30" s="106"/>
      <c r="D30" s="108" t="s">
        <v>75</v>
      </c>
      <c r="E30" s="110">
        <v>1</v>
      </c>
      <c r="F30" s="111" t="s">
        <v>19</v>
      </c>
      <c r="G30" s="123">
        <v>15.27</v>
      </c>
      <c r="H30" s="96">
        <v>1.69</v>
      </c>
      <c r="I30" s="89">
        <f t="shared" si="28"/>
        <v>15.27</v>
      </c>
      <c r="J30" s="96">
        <f t="shared" si="29"/>
        <v>1.69</v>
      </c>
      <c r="K30" s="109">
        <f t="shared" si="30"/>
        <v>16.96</v>
      </c>
      <c r="L30" s="92">
        <f t="shared" si="0"/>
        <v>0.04</v>
      </c>
    </row>
    <row r="31" spans="1:12" ht="21.75" customHeight="1" x14ac:dyDescent="0.3">
      <c r="A31" s="45"/>
      <c r="B31" s="85" t="s">
        <v>98</v>
      </c>
      <c r="C31" s="106"/>
      <c r="D31" s="108" t="s">
        <v>74</v>
      </c>
      <c r="E31" s="110">
        <v>2</v>
      </c>
      <c r="F31" s="111" t="s">
        <v>19</v>
      </c>
      <c r="G31" s="123">
        <v>18.32</v>
      </c>
      <c r="H31" s="96">
        <v>2.04</v>
      </c>
      <c r="I31" s="89">
        <f t="shared" si="28"/>
        <v>36.64</v>
      </c>
      <c r="J31" s="96">
        <f t="shared" si="29"/>
        <v>4.08</v>
      </c>
      <c r="K31" s="109">
        <f t="shared" si="30"/>
        <v>40.72</v>
      </c>
      <c r="L31" s="92">
        <f t="shared" si="0"/>
        <v>0.1</v>
      </c>
    </row>
    <row r="32" spans="1:12" ht="23.25" customHeight="1" thickBot="1" x14ac:dyDescent="0.35">
      <c r="A32" s="45"/>
      <c r="B32" s="85" t="s">
        <v>109</v>
      </c>
      <c r="C32" s="86"/>
      <c r="D32" s="108" t="s">
        <v>78</v>
      </c>
      <c r="E32" s="110">
        <v>6</v>
      </c>
      <c r="F32" s="111" t="s">
        <v>19</v>
      </c>
      <c r="G32" s="123">
        <v>33.69</v>
      </c>
      <c r="H32" s="96">
        <v>3.74</v>
      </c>
      <c r="I32" s="89">
        <f t="shared" si="28"/>
        <v>202.14</v>
      </c>
      <c r="J32" s="96">
        <f t="shared" si="29"/>
        <v>22.44</v>
      </c>
      <c r="K32" s="109">
        <f t="shared" si="30"/>
        <v>224.58</v>
      </c>
      <c r="L32" s="92">
        <f t="shared" si="0"/>
        <v>0.56999999999999995</v>
      </c>
    </row>
    <row r="33" spans="1:12" s="44" customFormat="1" ht="24.95" customHeight="1" thickBot="1" x14ac:dyDescent="0.3">
      <c r="A33" s="139"/>
      <c r="B33" s="140">
        <v>6</v>
      </c>
      <c r="C33" s="141" t="s">
        <v>99</v>
      </c>
      <c r="D33" s="142"/>
      <c r="E33" s="143"/>
      <c r="F33" s="144"/>
      <c r="G33" s="145"/>
      <c r="H33" s="144"/>
      <c r="I33" s="146">
        <f>SUM(I34:I38)</f>
        <v>1134.3499999999999</v>
      </c>
      <c r="J33" s="146">
        <f>SUM(J34:J38)</f>
        <v>321.74</v>
      </c>
      <c r="K33" s="146">
        <f>SUM(K34:K38)</f>
        <v>1456.09</v>
      </c>
      <c r="L33" s="147">
        <f t="shared" si="0"/>
        <v>3.68</v>
      </c>
    </row>
    <row r="34" spans="1:12" ht="25.5" customHeight="1" x14ac:dyDescent="0.3">
      <c r="A34" s="128"/>
      <c r="B34" s="118" t="s">
        <v>36</v>
      </c>
      <c r="C34" s="150"/>
      <c r="D34" s="129" t="s">
        <v>101</v>
      </c>
      <c r="E34" s="130">
        <v>0.9</v>
      </c>
      <c r="F34" s="113" t="s">
        <v>17</v>
      </c>
      <c r="G34" s="123">
        <v>0</v>
      </c>
      <c r="H34" s="96">
        <v>70.55</v>
      </c>
      <c r="I34" s="89">
        <f t="shared" ref="I34" si="31">E34*G34</f>
        <v>0</v>
      </c>
      <c r="J34" s="96">
        <f t="shared" ref="J34" si="32">E34*H34</f>
        <v>63.5</v>
      </c>
      <c r="K34" s="91">
        <f t="shared" ref="K34" si="33">I34+J34</f>
        <v>63.5</v>
      </c>
      <c r="L34" s="92">
        <f t="shared" si="0"/>
        <v>0.16</v>
      </c>
    </row>
    <row r="35" spans="1:12" ht="20.100000000000001" customHeight="1" x14ac:dyDescent="0.3">
      <c r="A35" s="46"/>
      <c r="B35" s="85" t="s">
        <v>37</v>
      </c>
      <c r="C35" s="93"/>
      <c r="D35" s="102" t="s">
        <v>100</v>
      </c>
      <c r="E35" s="94">
        <v>9</v>
      </c>
      <c r="F35" s="95" t="s">
        <v>18</v>
      </c>
      <c r="G35" s="123">
        <v>20.3</v>
      </c>
      <c r="H35" s="96">
        <v>2.25</v>
      </c>
      <c r="I35" s="89">
        <f t="shared" ref="I35:I36" si="34">E35*G35</f>
        <v>182.7</v>
      </c>
      <c r="J35" s="96">
        <f t="shared" ref="J35:J36" si="35">E35*H35</f>
        <v>20.25</v>
      </c>
      <c r="K35" s="91">
        <f t="shared" ref="K35:K36" si="36">I35+J35</f>
        <v>202.95</v>
      </c>
      <c r="L35" s="92">
        <f t="shared" si="0"/>
        <v>0.51</v>
      </c>
    </row>
    <row r="36" spans="1:12" ht="20.100000000000001" customHeight="1" x14ac:dyDescent="0.3">
      <c r="A36" s="46"/>
      <c r="B36" s="85" t="s">
        <v>38</v>
      </c>
      <c r="C36" s="93"/>
      <c r="D36" s="102" t="s">
        <v>105</v>
      </c>
      <c r="E36" s="94">
        <v>0.9</v>
      </c>
      <c r="F36" s="95" t="s">
        <v>17</v>
      </c>
      <c r="G36" s="123">
        <v>450.5</v>
      </c>
      <c r="H36" s="96">
        <v>112.62</v>
      </c>
      <c r="I36" s="89">
        <f t="shared" si="34"/>
        <v>405.45</v>
      </c>
      <c r="J36" s="96">
        <f t="shared" si="35"/>
        <v>101.36</v>
      </c>
      <c r="K36" s="91">
        <f t="shared" si="36"/>
        <v>506.81</v>
      </c>
      <c r="L36" s="92">
        <f t="shared" si="0"/>
        <v>1.28</v>
      </c>
    </row>
    <row r="37" spans="1:12" ht="20.100000000000001" customHeight="1" x14ac:dyDescent="0.3">
      <c r="A37" s="46"/>
      <c r="B37" s="85" t="s">
        <v>39</v>
      </c>
      <c r="C37" s="93"/>
      <c r="D37" s="102" t="s">
        <v>111</v>
      </c>
      <c r="E37" s="94">
        <v>26.5</v>
      </c>
      <c r="F37" s="95" t="s">
        <v>5</v>
      </c>
      <c r="G37" s="123">
        <v>6.11</v>
      </c>
      <c r="H37" s="96">
        <v>1.53</v>
      </c>
      <c r="I37" s="89">
        <f t="shared" ref="I37" si="37">E37*G37</f>
        <v>161.91999999999999</v>
      </c>
      <c r="J37" s="96">
        <f t="shared" ref="J37" si="38">E37*H37</f>
        <v>40.549999999999997</v>
      </c>
      <c r="K37" s="91">
        <f t="shared" ref="K37" si="39">I37+J37</f>
        <v>202.47</v>
      </c>
      <c r="L37" s="92">
        <f t="shared" si="0"/>
        <v>0.51</v>
      </c>
    </row>
    <row r="38" spans="1:12" ht="23.25" customHeight="1" thickBot="1" x14ac:dyDescent="0.35">
      <c r="A38" s="152"/>
      <c r="B38" s="119" t="s">
        <v>40</v>
      </c>
      <c r="C38" s="153"/>
      <c r="D38" s="154" t="s">
        <v>102</v>
      </c>
      <c r="E38" s="155">
        <v>4</v>
      </c>
      <c r="F38" s="156" t="s">
        <v>17</v>
      </c>
      <c r="G38" s="127">
        <v>96.07</v>
      </c>
      <c r="H38" s="121">
        <v>24.02</v>
      </c>
      <c r="I38" s="120">
        <f t="shared" ref="I38" si="40">E38*G38</f>
        <v>384.28</v>
      </c>
      <c r="J38" s="121">
        <f t="shared" ref="J38" si="41">E38*H38</f>
        <v>96.08</v>
      </c>
      <c r="K38" s="157">
        <f t="shared" ref="K38" si="42">I38+J38</f>
        <v>480.36</v>
      </c>
      <c r="L38" s="122">
        <f t="shared" si="0"/>
        <v>1.22</v>
      </c>
    </row>
    <row r="39" spans="1:12" ht="30" customHeight="1" thickBot="1" x14ac:dyDescent="0.35">
      <c r="A39" s="114" t="s">
        <v>22</v>
      </c>
      <c r="B39" s="115"/>
      <c r="C39" s="116"/>
      <c r="D39" s="112"/>
      <c r="E39" s="112"/>
      <c r="F39" s="112"/>
      <c r="G39" s="112"/>
      <c r="H39" s="112"/>
      <c r="I39" s="112"/>
      <c r="J39" s="112"/>
      <c r="K39" s="112"/>
      <c r="L39" s="117"/>
    </row>
    <row r="40" spans="1:12" ht="46.5" customHeight="1" thickBot="1" x14ac:dyDescent="0.35">
      <c r="A40" s="131" t="s">
        <v>20</v>
      </c>
      <c r="B40" s="97">
        <f>BDI!F25</f>
        <v>0.2641</v>
      </c>
      <c r="C40" s="132"/>
      <c r="D40" s="98"/>
      <c r="E40" s="180" t="s">
        <v>14</v>
      </c>
      <c r="F40" s="181"/>
      <c r="G40" s="181"/>
      <c r="H40" s="17"/>
      <c r="I40" s="99">
        <f>I8+I11+I15+I18+I24+I33</f>
        <v>32828.660000000003</v>
      </c>
      <c r="J40" s="99">
        <f>J8+J11+J15+J18+J24+J33</f>
        <v>6704.71</v>
      </c>
      <c r="K40" s="100">
        <f>K8+K11+K15+K18+K24+K33</f>
        <v>39533.370000000003</v>
      </c>
      <c r="L40" s="101">
        <f>(L8+L11+L15+L18+L24+L33)/100</f>
        <v>1</v>
      </c>
    </row>
    <row r="41" spans="1:12" x14ac:dyDescent="0.3">
      <c r="A41" s="1"/>
      <c r="B41" s="2"/>
      <c r="C41" s="1"/>
      <c r="D41" s="2"/>
      <c r="E41" s="3"/>
      <c r="F41" s="3"/>
      <c r="G41" s="3"/>
      <c r="H41" s="3"/>
      <c r="I41" s="3"/>
      <c r="J41" s="4"/>
      <c r="K41" s="4"/>
      <c r="L41" s="4"/>
    </row>
    <row r="42" spans="1:12" x14ac:dyDescent="0.3">
      <c r="A42" s="1"/>
      <c r="B42" s="2"/>
      <c r="C42" s="1"/>
      <c r="D42" s="2"/>
    </row>
  </sheetData>
  <mergeCells count="14">
    <mergeCell ref="B6:D7"/>
    <mergeCell ref="E40:G40"/>
    <mergeCell ref="L6:L7"/>
    <mergeCell ref="K6:K7"/>
    <mergeCell ref="E6:E7"/>
    <mergeCell ref="F6:F7"/>
    <mergeCell ref="G6:H6"/>
    <mergeCell ref="I6:J6"/>
    <mergeCell ref="A1:L1"/>
    <mergeCell ref="A3:C3"/>
    <mergeCell ref="A4:C4"/>
    <mergeCell ref="A5:C5"/>
    <mergeCell ref="A2:D2"/>
    <mergeCell ref="E2:L5"/>
  </mergeCells>
  <phoneticPr fontId="0" type="noConversion"/>
  <printOptions horizontalCentered="1"/>
  <pageMargins left="0.39370078740157483" right="0.39370078740157483" top="0.59055118110236227" bottom="0.98425196850393704" header="0.59055118110236227" footer="0.78740157480314965"/>
  <pageSetup paperSize="9" scale="43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7"/>
  <sheetViews>
    <sheetView showGridLines="0" zoomScale="80" zoomScaleNormal="80" workbookViewId="0">
      <selection activeCell="P45" sqref="P45"/>
    </sheetView>
  </sheetViews>
  <sheetFormatPr defaultRowHeight="18.75" x14ac:dyDescent="0.3"/>
  <cols>
    <col min="1" max="1" width="13.44140625" customWidth="1"/>
    <col min="2" max="2" width="3" customWidth="1"/>
    <col min="3" max="3" width="3.5546875" customWidth="1"/>
    <col min="4" max="4" width="75" bestFit="1" customWidth="1"/>
    <col min="5" max="5" width="16.77734375" bestFit="1" customWidth="1"/>
    <col min="6" max="6" width="14.44140625" bestFit="1" customWidth="1"/>
    <col min="7" max="8" width="12.77734375" customWidth="1"/>
    <col min="9" max="9" width="13.88671875" customWidth="1"/>
    <col min="10" max="10" width="12.77734375" customWidth="1"/>
    <col min="11" max="11" width="13.88671875" bestFit="1" customWidth="1"/>
    <col min="12" max="12" width="12.77734375" customWidth="1"/>
  </cols>
  <sheetData>
    <row r="1" spans="1:12" ht="51" customHeight="1" thickBot="1" x14ac:dyDescent="0.35">
      <c r="A1" s="161" t="s">
        <v>42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3"/>
    </row>
    <row r="2" spans="1:12" ht="52.5" customHeight="1" x14ac:dyDescent="0.3">
      <c r="A2" s="168" t="s">
        <v>83</v>
      </c>
      <c r="B2" s="169"/>
      <c r="C2" s="169"/>
      <c r="D2" s="170"/>
      <c r="E2" s="200"/>
      <c r="F2" s="201"/>
      <c r="G2" s="201"/>
      <c r="H2" s="201"/>
      <c r="I2" s="201"/>
      <c r="J2" s="201"/>
      <c r="K2" s="201"/>
      <c r="L2" s="202"/>
    </row>
    <row r="3" spans="1:12" ht="27.75" customHeight="1" x14ac:dyDescent="0.3">
      <c r="A3" s="164" t="s">
        <v>41</v>
      </c>
      <c r="B3" s="165"/>
      <c r="C3" s="165"/>
      <c r="D3" s="47" t="s">
        <v>84</v>
      </c>
      <c r="E3" s="203"/>
      <c r="F3" s="204"/>
      <c r="G3" s="204"/>
      <c r="H3" s="204"/>
      <c r="I3" s="204"/>
      <c r="J3" s="204"/>
      <c r="K3" s="204"/>
      <c r="L3" s="205"/>
    </row>
    <row r="4" spans="1:12" ht="32.25" customHeight="1" x14ac:dyDescent="0.3">
      <c r="A4" s="164" t="s">
        <v>8</v>
      </c>
      <c r="B4" s="165"/>
      <c r="C4" s="165"/>
      <c r="D4" s="47" t="s">
        <v>85</v>
      </c>
      <c r="E4" s="203"/>
      <c r="F4" s="204"/>
      <c r="G4" s="204"/>
      <c r="H4" s="204"/>
      <c r="I4" s="204"/>
      <c r="J4" s="204"/>
      <c r="K4" s="204"/>
      <c r="L4" s="205"/>
    </row>
    <row r="5" spans="1:12" ht="32.25" customHeight="1" thickBot="1" x14ac:dyDescent="0.35">
      <c r="A5" s="166" t="s">
        <v>4</v>
      </c>
      <c r="B5" s="167"/>
      <c r="C5" s="167"/>
      <c r="D5" s="103"/>
      <c r="E5" s="206"/>
      <c r="F5" s="207"/>
      <c r="G5" s="207"/>
      <c r="H5" s="207"/>
      <c r="I5" s="207"/>
      <c r="J5" s="207"/>
      <c r="K5" s="207"/>
      <c r="L5" s="208"/>
    </row>
    <row r="6" spans="1:12" s="6" customFormat="1" ht="30" customHeight="1" x14ac:dyDescent="0.3">
      <c r="A6" s="137" t="s">
        <v>0</v>
      </c>
      <c r="B6" s="172" t="s">
        <v>9</v>
      </c>
      <c r="C6" s="172"/>
      <c r="D6" s="173"/>
      <c r="E6" s="182" t="s">
        <v>1</v>
      </c>
      <c r="F6" s="173" t="s">
        <v>13</v>
      </c>
      <c r="G6" s="189" t="s">
        <v>15</v>
      </c>
      <c r="H6" s="190"/>
      <c r="I6" s="198" t="s">
        <v>81</v>
      </c>
      <c r="J6" s="199"/>
      <c r="K6" s="198" t="s">
        <v>82</v>
      </c>
      <c r="L6" s="199"/>
    </row>
    <row r="7" spans="1:12" s="6" customFormat="1" ht="30" customHeight="1" thickBot="1" x14ac:dyDescent="0.35">
      <c r="A7" s="138"/>
      <c r="B7" s="178"/>
      <c r="C7" s="178"/>
      <c r="D7" s="179"/>
      <c r="E7" s="183"/>
      <c r="F7" s="179"/>
      <c r="G7" s="80" t="s">
        <v>16</v>
      </c>
      <c r="H7" s="81" t="s">
        <v>13</v>
      </c>
      <c r="I7" s="80" t="s">
        <v>16</v>
      </c>
      <c r="J7" s="81" t="s">
        <v>13</v>
      </c>
      <c r="K7" s="80" t="s">
        <v>16</v>
      </c>
      <c r="L7" s="81" t="s">
        <v>13</v>
      </c>
    </row>
    <row r="8" spans="1:12" ht="24.95" customHeight="1" thickBot="1" x14ac:dyDescent="0.35">
      <c r="A8" s="139"/>
      <c r="B8" s="140">
        <v>1</v>
      </c>
      <c r="C8" s="141" t="s">
        <v>6</v>
      </c>
      <c r="D8" s="142"/>
      <c r="E8" s="146">
        <f>SUM(E9:E10)</f>
        <v>243.67</v>
      </c>
      <c r="F8" s="147">
        <f>E8*100/$E$40</f>
        <v>0.62</v>
      </c>
      <c r="G8" s="146">
        <f>SUM(G9:G10)</f>
        <v>243.67</v>
      </c>
      <c r="H8" s="160">
        <f>G8*100/$E8</f>
        <v>100</v>
      </c>
      <c r="I8" s="146">
        <f>SUM(I9:I10)</f>
        <v>0</v>
      </c>
      <c r="J8" s="160">
        <f>I8*100/$E8</f>
        <v>0</v>
      </c>
      <c r="K8" s="146">
        <f>SUM(K9:K10)</f>
        <v>0</v>
      </c>
      <c r="L8" s="160">
        <f>K8*100/$E8</f>
        <v>0</v>
      </c>
    </row>
    <row r="9" spans="1:12" ht="24.95" customHeight="1" x14ac:dyDescent="0.3">
      <c r="A9" s="45"/>
      <c r="B9" s="85" t="s">
        <v>24</v>
      </c>
      <c r="C9" s="104"/>
      <c r="D9" s="51" t="s">
        <v>104</v>
      </c>
      <c r="E9" s="91">
        <f>Orçamento!K9</f>
        <v>54.05</v>
      </c>
      <c r="F9" s="92">
        <f>Orçamento!L9</f>
        <v>0.14000000000000001</v>
      </c>
      <c r="G9" s="133">
        <f t="shared" ref="G9" si="0">H9/100*$E9</f>
        <v>54.05</v>
      </c>
      <c r="H9" s="134">
        <v>100</v>
      </c>
      <c r="I9" s="133">
        <f t="shared" ref="I9" si="1">J9/100*$E9</f>
        <v>0</v>
      </c>
      <c r="J9" s="134"/>
      <c r="K9" s="133">
        <f t="shared" ref="K9" si="2">L9/100*$E9</f>
        <v>0</v>
      </c>
      <c r="L9" s="134"/>
    </row>
    <row r="10" spans="1:12" ht="24.95" customHeight="1" thickBot="1" x14ac:dyDescent="0.35">
      <c r="A10" s="45"/>
      <c r="B10" s="85" t="s">
        <v>25</v>
      </c>
      <c r="C10" s="106"/>
      <c r="D10" s="51" t="s">
        <v>86</v>
      </c>
      <c r="E10" s="91">
        <f>Orçamento!K10</f>
        <v>189.62</v>
      </c>
      <c r="F10" s="92">
        <f>Orçamento!L10</f>
        <v>0.48</v>
      </c>
      <c r="G10" s="133">
        <f t="shared" ref="G10" si="3">H10/100*$E10</f>
        <v>189.62</v>
      </c>
      <c r="H10" s="134">
        <v>100</v>
      </c>
      <c r="I10" s="133">
        <f t="shared" ref="I10" si="4">J10/100*$E10</f>
        <v>0</v>
      </c>
      <c r="J10" s="134"/>
      <c r="K10" s="133">
        <f t="shared" ref="K10" si="5">L10/100*$E10</f>
        <v>0</v>
      </c>
      <c r="L10" s="134"/>
    </row>
    <row r="11" spans="1:12" ht="24.95" customHeight="1" thickBot="1" x14ac:dyDescent="0.35">
      <c r="A11" s="139"/>
      <c r="B11" s="140">
        <v>2</v>
      </c>
      <c r="C11" s="141" t="s">
        <v>87</v>
      </c>
      <c r="D11" s="142"/>
      <c r="E11" s="146">
        <f>SUM(E12:E14)</f>
        <v>4359.1899999999996</v>
      </c>
      <c r="F11" s="147">
        <f>E11*100/$E$40</f>
        <v>11.03</v>
      </c>
      <c r="G11" s="146">
        <f>SUM(G12:G14)</f>
        <v>4359.1899999999996</v>
      </c>
      <c r="H11" s="160">
        <f>G11*100/$E11</f>
        <v>100</v>
      </c>
      <c r="I11" s="146">
        <f>SUM(I12:I14)</f>
        <v>0</v>
      </c>
      <c r="J11" s="160">
        <f>I11*100/$E11</f>
        <v>0</v>
      </c>
      <c r="K11" s="146">
        <f>SUM(K12:K14)</f>
        <v>0</v>
      </c>
      <c r="L11" s="160">
        <f>K11*100/$E11</f>
        <v>0</v>
      </c>
    </row>
    <row r="12" spans="1:12" ht="24.95" customHeight="1" x14ac:dyDescent="0.3">
      <c r="A12" s="46"/>
      <c r="B12" s="148" t="s">
        <v>26</v>
      </c>
      <c r="C12" s="149"/>
      <c r="D12" s="51" t="s">
        <v>103</v>
      </c>
      <c r="E12" s="91">
        <f>Orçamento!K12</f>
        <v>423.3</v>
      </c>
      <c r="F12" s="92">
        <f>Orçamento!L12</f>
        <v>1.07</v>
      </c>
      <c r="G12" s="133">
        <f t="shared" ref="G12" si="6">H12/100*$E12</f>
        <v>423.3</v>
      </c>
      <c r="H12" s="134">
        <v>100</v>
      </c>
      <c r="I12" s="133">
        <f t="shared" ref="I12" si="7">J12/100*$E12</f>
        <v>0</v>
      </c>
      <c r="J12" s="134"/>
      <c r="K12" s="133">
        <f t="shared" ref="K12" si="8">L12/100*$E12</f>
        <v>0</v>
      </c>
      <c r="L12" s="134"/>
    </row>
    <row r="13" spans="1:12" ht="24.95" customHeight="1" x14ac:dyDescent="0.3">
      <c r="A13" s="46"/>
      <c r="B13" s="85" t="s">
        <v>27</v>
      </c>
      <c r="C13" s="93"/>
      <c r="D13" s="102" t="s">
        <v>88</v>
      </c>
      <c r="E13" s="91">
        <f>Orçamento!K13</f>
        <v>2021.28</v>
      </c>
      <c r="F13" s="92">
        <f>Orçamento!L13</f>
        <v>5.1100000000000003</v>
      </c>
      <c r="G13" s="133">
        <f t="shared" ref="G13:G14" si="9">H13/100*$E13</f>
        <v>2021.28</v>
      </c>
      <c r="H13" s="134">
        <v>100</v>
      </c>
      <c r="I13" s="133">
        <f t="shared" ref="I13:I14" si="10">J13/100*$E13</f>
        <v>0</v>
      </c>
      <c r="J13" s="134"/>
      <c r="K13" s="133">
        <f t="shared" ref="K13:K14" si="11">L13/100*$E13</f>
        <v>0</v>
      </c>
      <c r="L13" s="134"/>
    </row>
    <row r="14" spans="1:12" ht="24.95" customHeight="1" thickBot="1" x14ac:dyDescent="0.35">
      <c r="A14" s="46"/>
      <c r="B14" s="85" t="s">
        <v>73</v>
      </c>
      <c r="C14" s="93"/>
      <c r="D14" s="102" t="s">
        <v>105</v>
      </c>
      <c r="E14" s="91">
        <f>Orçamento!K14</f>
        <v>1914.61</v>
      </c>
      <c r="F14" s="92">
        <f>Orçamento!L14</f>
        <v>4.84</v>
      </c>
      <c r="G14" s="133">
        <f t="shared" si="9"/>
        <v>1914.61</v>
      </c>
      <c r="H14" s="134">
        <v>100</v>
      </c>
      <c r="I14" s="133">
        <f t="shared" si="10"/>
        <v>0</v>
      </c>
      <c r="J14" s="134"/>
      <c r="K14" s="133">
        <f t="shared" si="11"/>
        <v>0</v>
      </c>
      <c r="L14" s="134"/>
    </row>
    <row r="15" spans="1:12" ht="24.95" customHeight="1" thickBot="1" x14ac:dyDescent="0.35">
      <c r="A15" s="139"/>
      <c r="B15" s="140">
        <v>3</v>
      </c>
      <c r="C15" s="141" t="s">
        <v>89</v>
      </c>
      <c r="D15" s="142"/>
      <c r="E15" s="146">
        <f>SUM(E16:E17)</f>
        <v>10899.85</v>
      </c>
      <c r="F15" s="147">
        <f>E15*100/$E$40</f>
        <v>27.57</v>
      </c>
      <c r="G15" s="146">
        <f>SUM(G16:G17)</f>
        <v>4530.79</v>
      </c>
      <c r="H15" s="160">
        <f>G15*100/$E15</f>
        <v>41.57</v>
      </c>
      <c r="I15" s="146">
        <f>SUM(I16:I17)</f>
        <v>6369.06</v>
      </c>
      <c r="J15" s="160">
        <f>I15*100/$E15</f>
        <v>58.43</v>
      </c>
      <c r="K15" s="146">
        <f>SUM(K16:K17)</f>
        <v>0</v>
      </c>
      <c r="L15" s="160">
        <f>K15*100/$E15</f>
        <v>0</v>
      </c>
    </row>
    <row r="16" spans="1:12" ht="24.95" customHeight="1" x14ac:dyDescent="0.3">
      <c r="A16" s="46"/>
      <c r="B16" s="85" t="s">
        <v>28</v>
      </c>
      <c r="C16" s="93"/>
      <c r="D16" s="102" t="s">
        <v>90</v>
      </c>
      <c r="E16" s="91">
        <f>Orçamento!K16</f>
        <v>4530.79</v>
      </c>
      <c r="F16" s="92">
        <f>Orçamento!L16</f>
        <v>11.46</v>
      </c>
      <c r="G16" s="133">
        <f t="shared" ref="G16" si="12">H16/100*$E16</f>
        <v>4530.79</v>
      </c>
      <c r="H16" s="134">
        <v>100</v>
      </c>
      <c r="I16" s="133">
        <f t="shared" ref="I16" si="13">J16/100*$E16</f>
        <v>0</v>
      </c>
      <c r="J16" s="134"/>
      <c r="K16" s="133">
        <f t="shared" ref="K16" si="14">L16/100*$E16</f>
        <v>0</v>
      </c>
      <c r="L16" s="134"/>
    </row>
    <row r="17" spans="1:12" ht="24.95" customHeight="1" thickBot="1" x14ac:dyDescent="0.35">
      <c r="A17" s="46"/>
      <c r="B17" s="85" t="s">
        <v>29</v>
      </c>
      <c r="C17" s="93"/>
      <c r="D17" s="102" t="s">
        <v>91</v>
      </c>
      <c r="E17" s="91">
        <f>Orçamento!K17</f>
        <v>6369.06</v>
      </c>
      <c r="F17" s="92">
        <f>Orçamento!L17</f>
        <v>16.11</v>
      </c>
      <c r="G17" s="133">
        <f t="shared" ref="G17" si="15">H17/100*$E17</f>
        <v>0</v>
      </c>
      <c r="H17" s="134"/>
      <c r="I17" s="133">
        <f t="shared" ref="I17" si="16">J17/100*$E17</f>
        <v>6369.06</v>
      </c>
      <c r="J17" s="134">
        <v>100</v>
      </c>
      <c r="K17" s="133">
        <f t="shared" ref="K17" si="17">L17/100*$E17</f>
        <v>0</v>
      </c>
      <c r="L17" s="134"/>
    </row>
    <row r="18" spans="1:12" ht="24.95" customHeight="1" thickBot="1" x14ac:dyDescent="0.35">
      <c r="A18" s="139"/>
      <c r="B18" s="140">
        <v>4</v>
      </c>
      <c r="C18" s="141" t="s">
        <v>92</v>
      </c>
      <c r="D18" s="142"/>
      <c r="E18" s="146">
        <f>SUM(E19:E23)</f>
        <v>21149.05</v>
      </c>
      <c r="F18" s="147">
        <f>E18*100/$E$40</f>
        <v>53.5</v>
      </c>
      <c r="G18" s="146">
        <f>SUM(G19:G23)</f>
        <v>0</v>
      </c>
      <c r="H18" s="160">
        <f>G18*100/$E18</f>
        <v>0</v>
      </c>
      <c r="I18" s="146">
        <f>SUM(I19:I23)</f>
        <v>21149.05</v>
      </c>
      <c r="J18" s="160">
        <f>I18*100/$E18</f>
        <v>100</v>
      </c>
      <c r="K18" s="146">
        <f>SUM(K19:K23)</f>
        <v>0</v>
      </c>
      <c r="L18" s="160">
        <f>K18*100/$E18</f>
        <v>0</v>
      </c>
    </row>
    <row r="19" spans="1:12" ht="24.95" customHeight="1" x14ac:dyDescent="0.3">
      <c r="A19" s="46"/>
      <c r="B19" s="85" t="s">
        <v>30</v>
      </c>
      <c r="C19" s="93"/>
      <c r="D19" s="102" t="s">
        <v>93</v>
      </c>
      <c r="E19" s="91">
        <f>Orçamento!K19</f>
        <v>11746.1</v>
      </c>
      <c r="F19" s="92">
        <f>Orçamento!L19</f>
        <v>29.71</v>
      </c>
      <c r="G19" s="133">
        <f t="shared" ref="G19:G21" si="18">H19/100*$E19</f>
        <v>0</v>
      </c>
      <c r="H19" s="134"/>
      <c r="I19" s="133">
        <f t="shared" ref="I19:I21" si="19">J19/100*$E19</f>
        <v>11746.1</v>
      </c>
      <c r="J19" s="134">
        <v>100</v>
      </c>
      <c r="K19" s="133">
        <f t="shared" ref="K19:K21" si="20">L19/100*$E19</f>
        <v>0</v>
      </c>
      <c r="L19" s="134"/>
    </row>
    <row r="20" spans="1:12" ht="24.95" customHeight="1" x14ac:dyDescent="0.3">
      <c r="A20" s="46"/>
      <c r="B20" s="85" t="s">
        <v>31</v>
      </c>
      <c r="C20" s="93"/>
      <c r="D20" s="102" t="s">
        <v>94</v>
      </c>
      <c r="E20" s="91">
        <f>Orçamento!K20</f>
        <v>3555.11</v>
      </c>
      <c r="F20" s="92">
        <f>Orçamento!L20</f>
        <v>8.99</v>
      </c>
      <c r="G20" s="133">
        <f t="shared" si="18"/>
        <v>0</v>
      </c>
      <c r="H20" s="134"/>
      <c r="I20" s="133">
        <f t="shared" si="19"/>
        <v>3555.11</v>
      </c>
      <c r="J20" s="134">
        <v>100</v>
      </c>
      <c r="K20" s="133">
        <f t="shared" si="20"/>
        <v>0</v>
      </c>
      <c r="L20" s="134"/>
    </row>
    <row r="21" spans="1:12" ht="24.95" customHeight="1" x14ac:dyDescent="0.3">
      <c r="A21" s="46"/>
      <c r="B21" s="85" t="s">
        <v>32</v>
      </c>
      <c r="C21" s="93"/>
      <c r="D21" s="102" t="s">
        <v>95</v>
      </c>
      <c r="E21" s="91">
        <f>Orçamento!K21</f>
        <v>2976.72</v>
      </c>
      <c r="F21" s="92">
        <f>Orçamento!L21</f>
        <v>7.53</v>
      </c>
      <c r="G21" s="133">
        <f t="shared" si="18"/>
        <v>0</v>
      </c>
      <c r="H21" s="134"/>
      <c r="I21" s="133">
        <f t="shared" si="19"/>
        <v>2976.72</v>
      </c>
      <c r="J21" s="134">
        <v>100</v>
      </c>
      <c r="K21" s="133">
        <f t="shared" si="20"/>
        <v>0</v>
      </c>
      <c r="L21" s="134"/>
    </row>
    <row r="22" spans="1:12" ht="24.95" customHeight="1" x14ac:dyDescent="0.3">
      <c r="A22" s="46"/>
      <c r="B22" s="85" t="s">
        <v>33</v>
      </c>
      <c r="C22" s="93"/>
      <c r="D22" s="102" t="s">
        <v>108</v>
      </c>
      <c r="E22" s="91">
        <f>Orçamento!K22</f>
        <v>2336.14</v>
      </c>
      <c r="F22" s="92">
        <f>Orçamento!L22</f>
        <v>5.91</v>
      </c>
      <c r="G22" s="133">
        <f t="shared" ref="G22" si="21">H22/100*$E22</f>
        <v>0</v>
      </c>
      <c r="H22" s="134"/>
      <c r="I22" s="133">
        <f t="shared" ref="I22" si="22">J22/100*$E22</f>
        <v>2336.14</v>
      </c>
      <c r="J22" s="134">
        <v>100</v>
      </c>
      <c r="K22" s="133">
        <f t="shared" ref="K22" si="23">L22/100*$E22</f>
        <v>0</v>
      </c>
      <c r="L22" s="134"/>
    </row>
    <row r="23" spans="1:12" ht="24.95" customHeight="1" thickBot="1" x14ac:dyDescent="0.35">
      <c r="A23" s="46"/>
      <c r="B23" s="85" t="s">
        <v>34</v>
      </c>
      <c r="C23" s="93"/>
      <c r="D23" s="102" t="s">
        <v>107</v>
      </c>
      <c r="E23" s="91">
        <f>Orçamento!K23</f>
        <v>534.98</v>
      </c>
      <c r="F23" s="92">
        <f>Orçamento!L23</f>
        <v>1.35</v>
      </c>
      <c r="G23" s="133">
        <f t="shared" ref="G23:G26" si="24">H23/100*$E23</f>
        <v>0</v>
      </c>
      <c r="H23" s="134"/>
      <c r="I23" s="133">
        <f t="shared" ref="I23:I26" si="25">J23/100*$E23</f>
        <v>534.98</v>
      </c>
      <c r="J23" s="134">
        <v>100</v>
      </c>
      <c r="K23" s="133">
        <f t="shared" ref="K23:K26" si="26">L23/100*$E23</f>
        <v>0</v>
      </c>
      <c r="L23" s="134"/>
    </row>
    <row r="24" spans="1:12" ht="24.95" customHeight="1" thickBot="1" x14ac:dyDescent="0.35">
      <c r="A24" s="139"/>
      <c r="B24" s="140">
        <v>5</v>
      </c>
      <c r="C24" s="141" t="s">
        <v>96</v>
      </c>
      <c r="D24" s="142"/>
      <c r="E24" s="146">
        <f>SUM(E25:E32)</f>
        <v>1425.52</v>
      </c>
      <c r="F24" s="147">
        <f>E24*100/$E$40</f>
        <v>3.61</v>
      </c>
      <c r="G24" s="146">
        <f>SUM(G25:G32)</f>
        <v>0</v>
      </c>
      <c r="H24" s="160">
        <f>G24*100/$E24</f>
        <v>0</v>
      </c>
      <c r="I24" s="146">
        <f>SUM(I25:I32)</f>
        <v>0</v>
      </c>
      <c r="J24" s="160">
        <f>I24*100/$E24</f>
        <v>0</v>
      </c>
      <c r="K24" s="146">
        <f>SUM(K25:K32)</f>
        <v>1425.52</v>
      </c>
      <c r="L24" s="160">
        <f>K24*100/$E24</f>
        <v>100</v>
      </c>
    </row>
    <row r="25" spans="1:12" ht="24.95" customHeight="1" x14ac:dyDescent="0.3">
      <c r="A25" s="45"/>
      <c r="B25" s="85" t="s">
        <v>35</v>
      </c>
      <c r="C25" s="104"/>
      <c r="D25" s="108" t="s">
        <v>110</v>
      </c>
      <c r="E25" s="158">
        <f>Orçamento!K25</f>
        <v>142.84</v>
      </c>
      <c r="F25" s="151">
        <f>Orçamento!L25</f>
        <v>0.36</v>
      </c>
      <c r="G25" s="133">
        <f t="shared" si="24"/>
        <v>0</v>
      </c>
      <c r="H25" s="134"/>
      <c r="I25" s="133">
        <f t="shared" si="25"/>
        <v>0</v>
      </c>
      <c r="J25" s="134"/>
      <c r="K25" s="133">
        <f t="shared" si="26"/>
        <v>142.84</v>
      </c>
      <c r="L25" s="134">
        <v>100</v>
      </c>
    </row>
    <row r="26" spans="1:12" ht="24.95" customHeight="1" x14ac:dyDescent="0.3">
      <c r="A26" s="45"/>
      <c r="B26" s="85" t="s">
        <v>69</v>
      </c>
      <c r="C26" s="104"/>
      <c r="D26" s="108" t="s">
        <v>80</v>
      </c>
      <c r="E26" s="136">
        <f>Orçamento!K26</f>
        <v>444.21</v>
      </c>
      <c r="F26" s="92">
        <f>Orçamento!L26</f>
        <v>1.1200000000000001</v>
      </c>
      <c r="G26" s="133">
        <f t="shared" si="24"/>
        <v>0</v>
      </c>
      <c r="H26" s="134"/>
      <c r="I26" s="133">
        <f t="shared" si="25"/>
        <v>0</v>
      </c>
      <c r="J26" s="134"/>
      <c r="K26" s="133">
        <f t="shared" si="26"/>
        <v>444.21</v>
      </c>
      <c r="L26" s="134">
        <v>100</v>
      </c>
    </row>
    <row r="27" spans="1:12" ht="24.95" customHeight="1" x14ac:dyDescent="0.3">
      <c r="A27" s="45"/>
      <c r="B27" s="85" t="s">
        <v>70</v>
      </c>
      <c r="C27" s="106"/>
      <c r="D27" s="108" t="s">
        <v>79</v>
      </c>
      <c r="E27" s="136">
        <f>Orçamento!K27</f>
        <v>16.13</v>
      </c>
      <c r="F27" s="92">
        <f>Orçamento!L27</f>
        <v>0.04</v>
      </c>
      <c r="G27" s="133">
        <f t="shared" ref="G27" si="27">H27/100*$E27</f>
        <v>0</v>
      </c>
      <c r="H27" s="134"/>
      <c r="I27" s="133">
        <f t="shared" ref="I27" si="28">J27/100*$E27</f>
        <v>0</v>
      </c>
      <c r="J27" s="134"/>
      <c r="K27" s="133">
        <f t="shared" ref="K27" si="29">L27/100*$E27</f>
        <v>16.13</v>
      </c>
      <c r="L27" s="134">
        <v>100</v>
      </c>
    </row>
    <row r="28" spans="1:12" ht="24.95" customHeight="1" x14ac:dyDescent="0.3">
      <c r="A28" s="45"/>
      <c r="B28" s="85" t="s">
        <v>71</v>
      </c>
      <c r="C28" s="106"/>
      <c r="D28" s="108" t="s">
        <v>77</v>
      </c>
      <c r="E28" s="136">
        <f>Orçamento!K28</f>
        <v>77</v>
      </c>
      <c r="F28" s="92">
        <f>Orçamento!L28</f>
        <v>0.19</v>
      </c>
      <c r="G28" s="133">
        <f t="shared" ref="G28:G30" si="30">H28/100*$E28</f>
        <v>0</v>
      </c>
      <c r="H28" s="134"/>
      <c r="I28" s="133">
        <f t="shared" ref="I28:I30" si="31">J28/100*$E28</f>
        <v>0</v>
      </c>
      <c r="J28" s="134"/>
      <c r="K28" s="133">
        <f t="shared" ref="K28:K30" si="32">L28/100*$E28</f>
        <v>77</v>
      </c>
      <c r="L28" s="134">
        <v>100</v>
      </c>
    </row>
    <row r="29" spans="1:12" ht="24.95" customHeight="1" x14ac:dyDescent="0.3">
      <c r="A29" s="45"/>
      <c r="B29" s="85" t="s">
        <v>72</v>
      </c>
      <c r="C29" s="106"/>
      <c r="D29" s="108" t="s">
        <v>76</v>
      </c>
      <c r="E29" s="136">
        <f>Orçamento!K29</f>
        <v>463.08</v>
      </c>
      <c r="F29" s="92">
        <f>Orçamento!L29</f>
        <v>1.17</v>
      </c>
      <c r="G29" s="133">
        <f t="shared" si="30"/>
        <v>0</v>
      </c>
      <c r="H29" s="134"/>
      <c r="I29" s="133">
        <f t="shared" si="31"/>
        <v>0</v>
      </c>
      <c r="J29" s="134"/>
      <c r="K29" s="133">
        <f t="shared" si="32"/>
        <v>463.08</v>
      </c>
      <c r="L29" s="134">
        <v>100</v>
      </c>
    </row>
    <row r="30" spans="1:12" ht="24.95" customHeight="1" x14ac:dyDescent="0.3">
      <c r="A30" s="45"/>
      <c r="B30" s="85" t="s">
        <v>97</v>
      </c>
      <c r="C30" s="106"/>
      <c r="D30" s="108" t="s">
        <v>75</v>
      </c>
      <c r="E30" s="136">
        <f>Orçamento!K30</f>
        <v>16.96</v>
      </c>
      <c r="F30" s="92">
        <f>Orçamento!L30</f>
        <v>0.04</v>
      </c>
      <c r="G30" s="133">
        <f t="shared" si="30"/>
        <v>0</v>
      </c>
      <c r="H30" s="134"/>
      <c r="I30" s="133">
        <f t="shared" si="31"/>
        <v>0</v>
      </c>
      <c r="J30" s="134"/>
      <c r="K30" s="133">
        <f t="shared" si="32"/>
        <v>16.96</v>
      </c>
      <c r="L30" s="134">
        <v>100</v>
      </c>
    </row>
    <row r="31" spans="1:12" ht="31.5" customHeight="1" x14ac:dyDescent="0.3">
      <c r="A31" s="45"/>
      <c r="B31" s="85" t="s">
        <v>98</v>
      </c>
      <c r="C31" s="106"/>
      <c r="D31" s="108" t="s">
        <v>74</v>
      </c>
      <c r="E31" s="136">
        <f>Orçamento!K31</f>
        <v>40.72</v>
      </c>
      <c r="F31" s="92">
        <f>Orçamento!L31</f>
        <v>0.1</v>
      </c>
      <c r="G31" s="133">
        <f t="shared" ref="G31" si="33">H31/100*$E31</f>
        <v>0</v>
      </c>
      <c r="H31" s="134"/>
      <c r="I31" s="133">
        <f t="shared" ref="I31" si="34">J31/100*$E31</f>
        <v>0</v>
      </c>
      <c r="J31" s="134"/>
      <c r="K31" s="133">
        <f t="shared" ref="K31" si="35">L31/100*$E31</f>
        <v>40.72</v>
      </c>
      <c r="L31" s="134">
        <v>100</v>
      </c>
    </row>
    <row r="32" spans="1:12" ht="24.95" customHeight="1" thickBot="1" x14ac:dyDescent="0.35">
      <c r="A32" s="45"/>
      <c r="B32" s="85" t="s">
        <v>109</v>
      </c>
      <c r="C32" s="86"/>
      <c r="D32" s="108" t="s">
        <v>78</v>
      </c>
      <c r="E32" s="159">
        <f>Orçamento!K32</f>
        <v>224.58</v>
      </c>
      <c r="F32" s="122">
        <f>Orçamento!L32</f>
        <v>0.56999999999999995</v>
      </c>
      <c r="G32" s="133">
        <f t="shared" ref="G32:G35" si="36">H32/100*$E32</f>
        <v>0</v>
      </c>
      <c r="H32" s="134"/>
      <c r="I32" s="133">
        <f t="shared" ref="I32:I35" si="37">J32/100*$E32</f>
        <v>0</v>
      </c>
      <c r="J32" s="134"/>
      <c r="K32" s="133">
        <f t="shared" ref="K32:K35" si="38">L32/100*$E32</f>
        <v>224.58</v>
      </c>
      <c r="L32" s="134">
        <v>100</v>
      </c>
    </row>
    <row r="33" spans="1:12" ht="24.95" customHeight="1" thickBot="1" x14ac:dyDescent="0.35">
      <c r="A33" s="139"/>
      <c r="B33" s="140">
        <v>6</v>
      </c>
      <c r="C33" s="141" t="s">
        <v>99</v>
      </c>
      <c r="D33" s="142"/>
      <c r="E33" s="146">
        <f>SUM(E34:E38)</f>
        <v>1456.09</v>
      </c>
      <c r="F33" s="147">
        <f>E33*100/$E$40</f>
        <v>3.68</v>
      </c>
      <c r="G33" s="146">
        <f>SUM(G34:G38)</f>
        <v>0</v>
      </c>
      <c r="H33" s="160">
        <f>G33*100/$E33</f>
        <v>0</v>
      </c>
      <c r="I33" s="146">
        <f>SUM(I34:I38)</f>
        <v>0</v>
      </c>
      <c r="J33" s="160">
        <f>I33*100/$E33</f>
        <v>0</v>
      </c>
      <c r="K33" s="146">
        <f>SUM(K34:K38)</f>
        <v>1456.09</v>
      </c>
      <c r="L33" s="160">
        <f>K33*100/$E33</f>
        <v>100</v>
      </c>
    </row>
    <row r="34" spans="1:12" ht="33" customHeight="1" x14ac:dyDescent="0.3">
      <c r="A34" s="128"/>
      <c r="B34" s="118" t="s">
        <v>36</v>
      </c>
      <c r="C34" s="150"/>
      <c r="D34" s="129" t="s">
        <v>101</v>
      </c>
      <c r="E34" s="91">
        <f>Orçamento!K34</f>
        <v>63.5</v>
      </c>
      <c r="F34" s="92">
        <f>Orçamento!L34</f>
        <v>0.16</v>
      </c>
      <c r="G34" s="133">
        <f t="shared" si="36"/>
        <v>0</v>
      </c>
      <c r="H34" s="134"/>
      <c r="I34" s="133">
        <f t="shared" si="37"/>
        <v>0</v>
      </c>
      <c r="J34" s="134"/>
      <c r="K34" s="133">
        <f t="shared" si="38"/>
        <v>63.5</v>
      </c>
      <c r="L34" s="134">
        <v>100</v>
      </c>
    </row>
    <row r="35" spans="1:12" ht="24.95" customHeight="1" x14ac:dyDescent="0.3">
      <c r="A35" s="46"/>
      <c r="B35" s="85" t="s">
        <v>37</v>
      </c>
      <c r="C35" s="93"/>
      <c r="D35" s="102" t="s">
        <v>100</v>
      </c>
      <c r="E35" s="91">
        <f>Orçamento!K35</f>
        <v>202.95</v>
      </c>
      <c r="F35" s="92">
        <f>Orçamento!L35</f>
        <v>0.51</v>
      </c>
      <c r="G35" s="133">
        <f t="shared" si="36"/>
        <v>0</v>
      </c>
      <c r="H35" s="134"/>
      <c r="I35" s="133">
        <f t="shared" si="37"/>
        <v>0</v>
      </c>
      <c r="J35" s="134"/>
      <c r="K35" s="133">
        <f t="shared" si="38"/>
        <v>202.95</v>
      </c>
      <c r="L35" s="134">
        <v>100</v>
      </c>
    </row>
    <row r="36" spans="1:12" ht="30.75" customHeight="1" x14ac:dyDescent="0.3">
      <c r="A36" s="46"/>
      <c r="B36" s="85" t="s">
        <v>38</v>
      </c>
      <c r="C36" s="93"/>
      <c r="D36" s="102" t="s">
        <v>105</v>
      </c>
      <c r="E36" s="91">
        <f>Orçamento!K36</f>
        <v>506.81</v>
      </c>
      <c r="F36" s="92">
        <f>Orçamento!L36</f>
        <v>1.28</v>
      </c>
      <c r="G36" s="133">
        <f t="shared" ref="G36" si="39">H36/100*$E36</f>
        <v>0</v>
      </c>
      <c r="H36" s="134"/>
      <c r="I36" s="133">
        <f t="shared" ref="I36" si="40">J36/100*$E36</f>
        <v>0</v>
      </c>
      <c r="J36" s="134"/>
      <c r="K36" s="133">
        <f t="shared" ref="K36" si="41">L36/100*$E36</f>
        <v>506.81</v>
      </c>
      <c r="L36" s="134">
        <v>100</v>
      </c>
    </row>
    <row r="37" spans="1:12" ht="30.75" customHeight="1" x14ac:dyDescent="0.3">
      <c r="A37" s="46"/>
      <c r="B37" s="85" t="s">
        <v>39</v>
      </c>
      <c r="C37" s="93"/>
      <c r="D37" s="102" t="s">
        <v>111</v>
      </c>
      <c r="E37" s="91">
        <f>Orçamento!K37</f>
        <v>202.47</v>
      </c>
      <c r="F37" s="92">
        <f>Orçamento!L37</f>
        <v>0.51</v>
      </c>
      <c r="G37" s="133">
        <f t="shared" ref="G37:G38" si="42">H37/100*$E37</f>
        <v>0</v>
      </c>
      <c r="H37" s="134"/>
      <c r="I37" s="133">
        <f t="shared" ref="I37:I38" si="43">J37/100*$E37</f>
        <v>0</v>
      </c>
      <c r="J37" s="134"/>
      <c r="K37" s="133">
        <f t="shared" ref="K37:K38" si="44">L37/100*$E37</f>
        <v>202.47</v>
      </c>
      <c r="L37" s="134">
        <v>100</v>
      </c>
    </row>
    <row r="38" spans="1:12" ht="31.5" customHeight="1" thickBot="1" x14ac:dyDescent="0.35">
      <c r="A38" s="152"/>
      <c r="B38" s="119" t="s">
        <v>40</v>
      </c>
      <c r="C38" s="153"/>
      <c r="D38" s="154" t="s">
        <v>102</v>
      </c>
      <c r="E38" s="91">
        <f>Orçamento!K38</f>
        <v>480.36</v>
      </c>
      <c r="F38" s="92">
        <f>Orçamento!L38</f>
        <v>1.22</v>
      </c>
      <c r="G38" s="133">
        <f t="shared" si="42"/>
        <v>0</v>
      </c>
      <c r="H38" s="134"/>
      <c r="I38" s="133">
        <f t="shared" si="43"/>
        <v>0</v>
      </c>
      <c r="J38" s="134"/>
      <c r="K38" s="133">
        <f t="shared" si="44"/>
        <v>480.36</v>
      </c>
      <c r="L38" s="134">
        <v>100</v>
      </c>
    </row>
    <row r="39" spans="1:12" s="11" customFormat="1" ht="17.25" customHeight="1" thickBot="1" x14ac:dyDescent="0.35">
      <c r="A39" s="161"/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</row>
    <row r="40" spans="1:12" s="11" customFormat="1" ht="51" customHeight="1" thickBot="1" x14ac:dyDescent="0.35">
      <c r="A40" s="191" t="s">
        <v>14</v>
      </c>
      <c r="B40" s="192"/>
      <c r="C40" s="192"/>
      <c r="D40" s="193"/>
      <c r="E40" s="194">
        <f>E8+E11+E15+E18+E24+E33</f>
        <v>39533.370000000003</v>
      </c>
      <c r="F40" s="196">
        <f>(F8+F11+F15+F18+F24+F33)/100</f>
        <v>1</v>
      </c>
      <c r="G40" s="83">
        <f>G8+G11+G15+G18+G24+G33</f>
        <v>9133.65</v>
      </c>
      <c r="H40" s="82">
        <f>G40/$E$40</f>
        <v>0.23100000000000001</v>
      </c>
      <c r="I40" s="83">
        <f>I8+I11+I15+I18+I24+I33</f>
        <v>27518.11</v>
      </c>
      <c r="J40" s="82">
        <f>I40/$E$40</f>
        <v>0.69610000000000005</v>
      </c>
      <c r="K40" s="83">
        <f>K8+K11+K15+K18+K24+K33</f>
        <v>2881.61</v>
      </c>
      <c r="L40" s="82">
        <f>K40/$E$40</f>
        <v>7.2900000000000006E-2</v>
      </c>
    </row>
    <row r="41" spans="1:12" s="11" customFormat="1" ht="54.75" customHeight="1" thickBot="1" x14ac:dyDescent="0.35">
      <c r="A41" s="191" t="s">
        <v>21</v>
      </c>
      <c r="B41" s="192"/>
      <c r="C41" s="192"/>
      <c r="D41" s="193"/>
      <c r="E41" s="195"/>
      <c r="F41" s="197"/>
      <c r="G41" s="84">
        <f>G40</f>
        <v>9133.65</v>
      </c>
      <c r="H41" s="82">
        <f>H40</f>
        <v>0.23100000000000001</v>
      </c>
      <c r="I41" s="83">
        <f>G41+I40</f>
        <v>36651.760000000002</v>
      </c>
      <c r="J41" s="82">
        <f t="shared" ref="J41" si="45">H41+J40</f>
        <v>0.92710000000000004</v>
      </c>
      <c r="K41" s="83">
        <f>I41+K40</f>
        <v>39533.370000000003</v>
      </c>
      <c r="L41" s="135">
        <f t="shared" ref="L41" si="46">J41+L40</f>
        <v>1</v>
      </c>
    </row>
    <row r="42" spans="1:12" s="11" customFormat="1" x14ac:dyDescent="0.3">
      <c r="A42" s="9"/>
      <c r="B42" s="10"/>
      <c r="C42" s="9"/>
      <c r="D42" s="24"/>
      <c r="E42" s="20"/>
      <c r="F42" s="21"/>
      <c r="G42" s="22"/>
      <c r="H42" s="23"/>
    </row>
    <row r="43" spans="1:12" s="11" customFormat="1" x14ac:dyDescent="0.3">
      <c r="A43" s="9"/>
      <c r="B43" s="10"/>
      <c r="C43" s="9"/>
      <c r="D43" s="24"/>
      <c r="E43" s="20"/>
      <c r="F43" s="21"/>
      <c r="G43" s="22"/>
      <c r="H43" s="23"/>
    </row>
    <row r="44" spans="1:12" s="11" customFormat="1" x14ac:dyDescent="0.3">
      <c r="A44" s="9"/>
      <c r="B44" s="10"/>
      <c r="C44" s="9"/>
      <c r="D44" s="24"/>
      <c r="E44" s="20"/>
      <c r="F44" s="21"/>
      <c r="G44" s="22"/>
      <c r="H44" s="23"/>
    </row>
    <row r="45" spans="1:12" s="30" customFormat="1" ht="20.100000000000001" customHeight="1" x14ac:dyDescent="0.3">
      <c r="A45" s="25"/>
      <c r="B45" s="26"/>
      <c r="C45" s="25"/>
      <c r="D45" s="27"/>
      <c r="E45" s="20"/>
      <c r="F45" s="21"/>
      <c r="G45" s="28"/>
      <c r="H45" s="29"/>
    </row>
    <row r="46" spans="1:12" s="30" customFormat="1" ht="20.100000000000001" customHeight="1" x14ac:dyDescent="0.3">
      <c r="A46" s="25"/>
      <c r="B46" s="26"/>
      <c r="C46" s="25"/>
      <c r="D46" s="27"/>
      <c r="E46" s="20"/>
      <c r="F46" s="21"/>
      <c r="G46" s="28"/>
      <c r="H46" s="29"/>
    </row>
    <row r="47" spans="1:12" s="11" customFormat="1" x14ac:dyDescent="0.3">
      <c r="A47" s="9"/>
      <c r="B47" s="10"/>
      <c r="C47" s="9"/>
      <c r="D47" s="24"/>
      <c r="E47" s="20"/>
      <c r="F47" s="21"/>
      <c r="G47" s="22"/>
      <c r="H47" s="23"/>
    </row>
    <row r="48" spans="1:12" s="11" customFormat="1" x14ac:dyDescent="0.3">
      <c r="A48" s="9"/>
      <c r="B48" s="10"/>
      <c r="C48" s="9"/>
      <c r="D48" s="24"/>
      <c r="E48" s="20"/>
      <c r="F48" s="21"/>
      <c r="G48" s="22"/>
      <c r="H48" s="23"/>
    </row>
    <row r="49" spans="1:8" s="11" customFormat="1" x14ac:dyDescent="0.3">
      <c r="A49" s="9"/>
      <c r="B49" s="10"/>
      <c r="C49" s="9"/>
      <c r="D49" s="24"/>
      <c r="E49" s="20"/>
      <c r="F49" s="21"/>
      <c r="G49" s="22"/>
      <c r="H49" s="23"/>
    </row>
    <row r="50" spans="1:8" s="11" customFormat="1" x14ac:dyDescent="0.3">
      <c r="A50" s="9"/>
      <c r="B50" s="10"/>
      <c r="C50" s="9"/>
      <c r="D50" s="24"/>
      <c r="E50" s="20"/>
      <c r="F50" s="21"/>
      <c r="G50" s="22"/>
      <c r="H50" s="23"/>
    </row>
    <row r="51" spans="1:8" s="11" customFormat="1" x14ac:dyDescent="0.3">
      <c r="A51" s="9"/>
      <c r="B51" s="10"/>
      <c r="C51" s="9"/>
      <c r="D51" s="13"/>
      <c r="E51" s="16"/>
      <c r="F51" s="19"/>
      <c r="G51" s="16"/>
      <c r="H51" s="19"/>
    </row>
    <row r="52" spans="1:8" s="11" customFormat="1" x14ac:dyDescent="0.3">
      <c r="A52" s="9"/>
      <c r="B52" s="10"/>
      <c r="C52" s="9"/>
      <c r="D52" s="24"/>
      <c r="E52" s="20"/>
      <c r="F52" s="21"/>
      <c r="G52" s="22"/>
      <c r="H52" s="23"/>
    </row>
    <row r="53" spans="1:8" s="11" customFormat="1" x14ac:dyDescent="0.3">
      <c r="A53" s="9"/>
      <c r="B53" s="10"/>
      <c r="C53" s="9"/>
      <c r="D53" s="13"/>
      <c r="E53" s="20"/>
      <c r="F53" s="21"/>
      <c r="G53" s="22"/>
      <c r="H53" s="23"/>
    </row>
    <row r="54" spans="1:8" s="30" customFormat="1" x14ac:dyDescent="0.3">
      <c r="A54" s="25"/>
      <c r="B54" s="26"/>
      <c r="C54" s="25"/>
      <c r="D54" s="31"/>
      <c r="E54" s="32"/>
      <c r="F54" s="33"/>
      <c r="G54" s="28"/>
      <c r="H54" s="29"/>
    </row>
    <row r="55" spans="1:8" s="11" customFormat="1" x14ac:dyDescent="0.3">
      <c r="B55" s="10"/>
      <c r="D55" s="13"/>
      <c r="E55" s="20"/>
      <c r="F55" s="21"/>
      <c r="G55" s="22"/>
      <c r="H55" s="23"/>
    </row>
    <row r="56" spans="1:8" s="11" customFormat="1" x14ac:dyDescent="0.3">
      <c r="A56" s="9"/>
      <c r="B56" s="10"/>
      <c r="C56" s="9"/>
      <c r="D56" s="13"/>
      <c r="E56" s="20"/>
      <c r="F56" s="21"/>
      <c r="G56" s="22"/>
      <c r="H56" s="23"/>
    </row>
    <row r="57" spans="1:8" s="11" customFormat="1" x14ac:dyDescent="0.3">
      <c r="A57" s="9"/>
      <c r="B57" s="10"/>
      <c r="C57" s="9"/>
      <c r="D57" s="13"/>
      <c r="E57" s="20"/>
      <c r="F57" s="21"/>
      <c r="G57" s="22"/>
      <c r="H57" s="23"/>
    </row>
    <row r="58" spans="1:8" s="11" customFormat="1" x14ac:dyDescent="0.3">
      <c r="A58" s="9"/>
      <c r="B58" s="10"/>
      <c r="C58" s="9"/>
      <c r="D58" s="24"/>
      <c r="E58" s="20"/>
      <c r="F58" s="21"/>
      <c r="G58" s="22"/>
      <c r="H58" s="23"/>
    </row>
    <row r="59" spans="1:8" s="11" customFormat="1" x14ac:dyDescent="0.3">
      <c r="A59" s="9"/>
      <c r="B59" s="10"/>
      <c r="C59" s="9"/>
      <c r="D59" s="24"/>
      <c r="E59" s="20"/>
      <c r="F59" s="21"/>
      <c r="G59" s="22"/>
      <c r="H59" s="23"/>
    </row>
    <row r="60" spans="1:8" s="11" customFormat="1" x14ac:dyDescent="0.3">
      <c r="A60" s="9"/>
      <c r="B60" s="10"/>
      <c r="C60" s="9"/>
      <c r="D60" s="13"/>
      <c r="E60" s="20"/>
      <c r="F60" s="21"/>
      <c r="G60" s="22"/>
      <c r="H60" s="23"/>
    </row>
    <row r="61" spans="1:8" s="11" customFormat="1" x14ac:dyDescent="0.3">
      <c r="A61" s="9"/>
      <c r="B61" s="10"/>
      <c r="C61" s="9"/>
      <c r="D61" s="13"/>
      <c r="E61" s="16"/>
      <c r="F61" s="19"/>
      <c r="G61" s="16"/>
      <c r="H61" s="19"/>
    </row>
    <row r="62" spans="1:8" s="11" customFormat="1" x14ac:dyDescent="0.3">
      <c r="A62" s="9"/>
      <c r="B62" s="10"/>
      <c r="C62" s="9"/>
      <c r="D62" s="34"/>
      <c r="E62" s="20"/>
      <c r="F62" s="21"/>
      <c r="G62" s="22"/>
      <c r="H62" s="23"/>
    </row>
    <row r="63" spans="1:8" s="11" customFormat="1" x14ac:dyDescent="0.3">
      <c r="A63" s="9"/>
      <c r="B63" s="10"/>
      <c r="C63" s="9"/>
      <c r="D63" s="14"/>
      <c r="E63" s="20"/>
      <c r="F63" s="21"/>
      <c r="G63" s="22"/>
      <c r="H63" s="23"/>
    </row>
    <row r="64" spans="1:8" s="11" customFormat="1" x14ac:dyDescent="0.3">
      <c r="A64" s="9"/>
      <c r="B64" s="10"/>
      <c r="C64" s="9"/>
      <c r="D64" s="14"/>
      <c r="E64" s="20"/>
      <c r="F64" s="21"/>
      <c r="G64" s="22"/>
      <c r="H64" s="23"/>
    </row>
    <row r="65" spans="1:8" s="11" customFormat="1" x14ac:dyDescent="0.3">
      <c r="A65" s="9"/>
      <c r="B65" s="10"/>
      <c r="C65" s="9"/>
      <c r="D65" s="24"/>
      <c r="E65" s="20"/>
      <c r="F65" s="21"/>
      <c r="G65" s="22"/>
      <c r="H65" s="23"/>
    </row>
    <row r="66" spans="1:8" s="11" customFormat="1" x14ac:dyDescent="0.3">
      <c r="A66" s="9"/>
      <c r="B66" s="10"/>
      <c r="C66" s="9"/>
      <c r="D66" s="13"/>
      <c r="E66" s="20"/>
      <c r="F66" s="21"/>
      <c r="G66" s="22"/>
      <c r="H66" s="23"/>
    </row>
    <row r="67" spans="1:8" s="11" customFormat="1" x14ac:dyDescent="0.3">
      <c r="A67" s="9"/>
      <c r="B67" s="10"/>
      <c r="C67" s="9"/>
      <c r="D67" s="13"/>
      <c r="E67" s="20"/>
      <c r="F67" s="21"/>
      <c r="G67" s="22"/>
      <c r="H67" s="23"/>
    </row>
    <row r="68" spans="1:8" s="11" customFormat="1" x14ac:dyDescent="0.3">
      <c r="A68" s="9"/>
      <c r="B68" s="10"/>
      <c r="C68" s="9"/>
      <c r="D68" s="13"/>
      <c r="E68" s="20"/>
      <c r="F68" s="21"/>
      <c r="G68" s="22"/>
      <c r="H68" s="23"/>
    </row>
    <row r="69" spans="1:8" s="11" customFormat="1" x14ac:dyDescent="0.3">
      <c r="A69" s="9"/>
      <c r="B69" s="10"/>
      <c r="C69" s="9"/>
      <c r="D69" s="13"/>
      <c r="E69" s="20"/>
      <c r="F69" s="21"/>
      <c r="G69" s="22"/>
      <c r="H69" s="23"/>
    </row>
    <row r="70" spans="1:8" s="11" customFormat="1" x14ac:dyDescent="0.3">
      <c r="A70" s="9"/>
      <c r="B70" s="10"/>
      <c r="C70" s="9"/>
      <c r="D70" s="13"/>
      <c r="E70" s="20"/>
      <c r="F70" s="21"/>
      <c r="G70" s="22"/>
      <c r="H70" s="23"/>
    </row>
    <row r="71" spans="1:8" s="11" customFormat="1" x14ac:dyDescent="0.3">
      <c r="A71" s="9"/>
      <c r="B71" s="10"/>
      <c r="C71" s="9"/>
      <c r="D71" s="13"/>
      <c r="E71" s="20"/>
      <c r="F71" s="21"/>
      <c r="G71" s="22"/>
      <c r="H71" s="23"/>
    </row>
    <row r="72" spans="1:8" s="11" customFormat="1" x14ac:dyDescent="0.3">
      <c r="A72" s="9"/>
      <c r="B72" s="10"/>
      <c r="C72" s="9"/>
      <c r="D72" s="13"/>
      <c r="E72" s="20"/>
      <c r="F72" s="21"/>
      <c r="G72" s="22"/>
      <c r="H72" s="23"/>
    </row>
    <row r="73" spans="1:8" s="11" customFormat="1" x14ac:dyDescent="0.3">
      <c r="A73" s="9"/>
      <c r="B73" s="10"/>
      <c r="C73" s="9"/>
      <c r="D73" s="13"/>
      <c r="E73" s="20"/>
      <c r="F73" s="21"/>
      <c r="G73" s="22"/>
      <c r="H73" s="23"/>
    </row>
    <row r="74" spans="1:8" s="11" customFormat="1" x14ac:dyDescent="0.3">
      <c r="A74" s="9"/>
      <c r="B74" s="10"/>
      <c r="C74" s="9"/>
      <c r="D74" s="13"/>
      <c r="E74" s="20"/>
      <c r="F74" s="21"/>
      <c r="G74" s="22"/>
      <c r="H74" s="23"/>
    </row>
    <row r="75" spans="1:8" s="11" customFormat="1" x14ac:dyDescent="0.3">
      <c r="A75" s="9"/>
      <c r="B75" s="10"/>
      <c r="C75" s="9"/>
      <c r="D75" s="13"/>
      <c r="E75" s="20"/>
      <c r="F75" s="21"/>
      <c r="G75" s="22"/>
      <c r="H75" s="23"/>
    </row>
    <row r="76" spans="1:8" s="11" customFormat="1" x14ac:dyDescent="0.3">
      <c r="A76" s="9"/>
      <c r="B76" s="10"/>
      <c r="C76" s="9"/>
      <c r="D76" s="13"/>
      <c r="E76" s="20"/>
      <c r="F76" s="21"/>
      <c r="G76" s="22"/>
      <c r="H76" s="23"/>
    </row>
    <row r="77" spans="1:8" s="11" customFormat="1" x14ac:dyDescent="0.3">
      <c r="A77" s="9"/>
      <c r="B77" s="10"/>
      <c r="C77" s="9"/>
      <c r="D77" s="13"/>
      <c r="E77" s="20"/>
      <c r="F77" s="21"/>
      <c r="G77" s="22"/>
      <c r="H77" s="23"/>
    </row>
    <row r="78" spans="1:8" s="11" customFormat="1" x14ac:dyDescent="0.3">
      <c r="A78" s="9"/>
      <c r="B78" s="10"/>
      <c r="C78" s="9"/>
      <c r="D78" s="13"/>
      <c r="E78" s="16"/>
      <c r="F78" s="19"/>
      <c r="G78" s="16"/>
      <c r="H78" s="19"/>
    </row>
    <row r="79" spans="1:8" s="11" customFormat="1" x14ac:dyDescent="0.3">
      <c r="A79" s="9"/>
      <c r="B79" s="10"/>
      <c r="C79" s="9"/>
      <c r="D79" s="34"/>
      <c r="E79" s="20"/>
      <c r="F79" s="21"/>
      <c r="G79" s="22"/>
      <c r="H79" s="23"/>
    </row>
    <row r="80" spans="1:8" s="11" customFormat="1" x14ac:dyDescent="0.3">
      <c r="A80" s="9"/>
      <c r="B80" s="10"/>
      <c r="C80" s="9"/>
      <c r="D80" s="14"/>
      <c r="E80" s="20"/>
      <c r="F80" s="21"/>
      <c r="G80" s="22"/>
      <c r="H80" s="23"/>
    </row>
    <row r="81" spans="1:8" s="11" customFormat="1" x14ac:dyDescent="0.3">
      <c r="A81" s="9"/>
      <c r="B81" s="10"/>
      <c r="C81" s="9"/>
      <c r="D81" s="14"/>
      <c r="E81" s="20"/>
      <c r="F81" s="21"/>
      <c r="G81" s="22"/>
      <c r="H81" s="23"/>
    </row>
    <row r="82" spans="1:8" s="11" customFormat="1" x14ac:dyDescent="0.3">
      <c r="A82" s="9"/>
      <c r="B82" s="10"/>
      <c r="C82" s="9"/>
      <c r="D82" s="14"/>
      <c r="E82" s="20"/>
      <c r="F82" s="21"/>
      <c r="G82" s="22"/>
      <c r="H82" s="23"/>
    </row>
    <row r="83" spans="1:8" s="11" customFormat="1" x14ac:dyDescent="0.3">
      <c r="A83" s="9"/>
      <c r="B83" s="10"/>
      <c r="C83" s="9"/>
      <c r="D83" s="14"/>
      <c r="E83" s="20"/>
      <c r="F83" s="21"/>
      <c r="G83" s="22"/>
      <c r="H83" s="23"/>
    </row>
    <row r="84" spans="1:8" s="11" customFormat="1" x14ac:dyDescent="0.3">
      <c r="A84" s="9"/>
      <c r="B84" s="10"/>
      <c r="C84" s="9"/>
      <c r="D84" s="14"/>
      <c r="E84" s="20"/>
      <c r="F84" s="21"/>
      <c r="G84" s="22"/>
      <c r="H84" s="23"/>
    </row>
    <row r="85" spans="1:8" s="11" customFormat="1" x14ac:dyDescent="0.3">
      <c r="A85" s="9"/>
      <c r="B85" s="10"/>
      <c r="C85" s="9"/>
      <c r="D85" s="14"/>
      <c r="E85" s="20"/>
      <c r="F85" s="21"/>
      <c r="G85" s="22"/>
      <c r="H85" s="23"/>
    </row>
    <row r="86" spans="1:8" s="11" customFormat="1" x14ac:dyDescent="0.3">
      <c r="A86" s="9"/>
      <c r="B86" s="10"/>
      <c r="C86" s="9"/>
      <c r="D86" s="14"/>
      <c r="E86" s="20"/>
      <c r="F86" s="21"/>
      <c r="G86" s="22"/>
      <c r="H86" s="23"/>
    </row>
    <row r="87" spans="1:8" s="11" customFormat="1" x14ac:dyDescent="0.3">
      <c r="A87" s="9"/>
      <c r="B87" s="10"/>
      <c r="C87" s="9"/>
      <c r="D87" s="14"/>
      <c r="E87" s="20"/>
      <c r="F87" s="21"/>
      <c r="G87" s="22"/>
      <c r="H87" s="23"/>
    </row>
    <row r="88" spans="1:8" s="11" customFormat="1" x14ac:dyDescent="0.3">
      <c r="A88" s="9"/>
      <c r="B88" s="10"/>
      <c r="C88" s="9"/>
      <c r="D88" s="14"/>
      <c r="E88" s="20"/>
      <c r="F88" s="21"/>
      <c r="G88" s="22"/>
      <c r="H88" s="23"/>
    </row>
    <row r="89" spans="1:8" s="11" customFormat="1" x14ac:dyDescent="0.3">
      <c r="A89" s="9"/>
      <c r="B89" s="10"/>
      <c r="C89" s="9"/>
      <c r="D89" s="14"/>
      <c r="E89" s="20"/>
      <c r="F89" s="21"/>
      <c r="G89" s="22"/>
      <c r="H89" s="23"/>
    </row>
    <row r="90" spans="1:8" s="11" customFormat="1" x14ac:dyDescent="0.3">
      <c r="A90" s="9"/>
      <c r="B90" s="10"/>
      <c r="C90" s="9"/>
      <c r="D90" s="13"/>
      <c r="E90" s="16"/>
      <c r="F90" s="19"/>
      <c r="G90" s="16"/>
      <c r="H90" s="19"/>
    </row>
    <row r="91" spans="1:8" s="11" customFormat="1" x14ac:dyDescent="0.3">
      <c r="A91" s="9"/>
      <c r="B91" s="10"/>
      <c r="C91" s="9"/>
      <c r="D91" s="14"/>
      <c r="E91" s="20"/>
      <c r="F91" s="21"/>
      <c r="G91" s="22"/>
      <c r="H91" s="23"/>
    </row>
    <row r="92" spans="1:8" s="11" customFormat="1" x14ac:dyDescent="0.3">
      <c r="A92" s="9"/>
      <c r="B92" s="10"/>
      <c r="C92" s="9"/>
      <c r="D92" s="14"/>
      <c r="E92" s="20"/>
      <c r="F92" s="21"/>
      <c r="G92" s="22"/>
      <c r="H92" s="23"/>
    </row>
    <row r="93" spans="1:8" s="11" customFormat="1" x14ac:dyDescent="0.3">
      <c r="A93" s="9"/>
      <c r="B93" s="10"/>
      <c r="C93" s="9"/>
      <c r="D93" s="14"/>
      <c r="E93" s="20"/>
      <c r="F93" s="21"/>
      <c r="G93" s="22"/>
      <c r="H93" s="23"/>
    </row>
    <row r="94" spans="1:8" s="11" customFormat="1" x14ac:dyDescent="0.3">
      <c r="A94" s="9"/>
      <c r="B94" s="10"/>
      <c r="C94" s="9"/>
      <c r="D94" s="14"/>
      <c r="E94" s="20"/>
      <c r="F94" s="21"/>
      <c r="G94" s="22"/>
      <c r="H94" s="23"/>
    </row>
    <row r="95" spans="1:8" s="11" customFormat="1" x14ac:dyDescent="0.3">
      <c r="A95" s="9"/>
      <c r="B95" s="10"/>
      <c r="C95" s="9"/>
      <c r="D95" s="14"/>
      <c r="E95" s="20"/>
      <c r="F95" s="21"/>
      <c r="G95" s="22"/>
      <c r="H95" s="23"/>
    </row>
    <row r="96" spans="1:8" s="11" customFormat="1" x14ac:dyDescent="0.3">
      <c r="A96" s="9"/>
      <c r="B96" s="10"/>
      <c r="C96" s="9"/>
      <c r="D96" s="14"/>
      <c r="E96" s="20"/>
      <c r="F96" s="21"/>
      <c r="G96" s="22"/>
      <c r="H96" s="23"/>
    </row>
    <row r="97" spans="1:8" s="11" customFormat="1" x14ac:dyDescent="0.3">
      <c r="A97" s="9"/>
      <c r="B97" s="10"/>
      <c r="C97" s="9"/>
      <c r="D97" s="14"/>
      <c r="E97" s="20"/>
      <c r="F97" s="21"/>
      <c r="G97" s="22"/>
      <c r="H97" s="23"/>
    </row>
    <row r="98" spans="1:8" s="11" customFormat="1" x14ac:dyDescent="0.3">
      <c r="A98" s="9"/>
      <c r="B98" s="10"/>
      <c r="C98" s="9"/>
      <c r="D98" s="13"/>
      <c r="E98" s="20"/>
      <c r="F98" s="21"/>
      <c r="G98" s="22"/>
      <c r="H98" s="23"/>
    </row>
    <row r="99" spans="1:8" s="11" customFormat="1" x14ac:dyDescent="0.3">
      <c r="A99" s="9"/>
      <c r="B99" s="10"/>
      <c r="C99" s="9"/>
      <c r="D99" s="13"/>
      <c r="E99" s="20"/>
      <c r="F99" s="21"/>
      <c r="G99" s="22"/>
      <c r="H99" s="23"/>
    </row>
    <row r="100" spans="1:8" s="11" customFormat="1" x14ac:dyDescent="0.3">
      <c r="A100" s="9"/>
      <c r="B100" s="10"/>
      <c r="C100" s="9"/>
      <c r="D100" s="13"/>
      <c r="E100" s="16"/>
      <c r="F100" s="19"/>
      <c r="G100" s="16"/>
      <c r="H100" s="19"/>
    </row>
    <row r="101" spans="1:8" s="11" customFormat="1" x14ac:dyDescent="0.3">
      <c r="A101" s="9"/>
      <c r="B101" s="10"/>
      <c r="C101" s="9"/>
      <c r="D101" s="13"/>
      <c r="E101" s="20"/>
      <c r="F101" s="21"/>
      <c r="G101" s="22"/>
      <c r="H101" s="23"/>
    </row>
    <row r="102" spans="1:8" s="11" customFormat="1" x14ac:dyDescent="0.3">
      <c r="A102" s="9"/>
      <c r="B102" s="10"/>
      <c r="C102" s="9"/>
      <c r="D102" s="13"/>
      <c r="E102" s="20"/>
      <c r="F102" s="21"/>
      <c r="G102" s="22"/>
      <c r="H102" s="23"/>
    </row>
    <row r="103" spans="1:8" s="11" customFormat="1" x14ac:dyDescent="0.3">
      <c r="A103" s="9"/>
      <c r="B103" s="10"/>
      <c r="C103" s="9"/>
      <c r="D103" s="13"/>
      <c r="E103" s="20"/>
      <c r="F103" s="21"/>
      <c r="G103" s="22"/>
      <c r="H103" s="23"/>
    </row>
    <row r="104" spans="1:8" s="11" customFormat="1" x14ac:dyDescent="0.3">
      <c r="A104" s="9"/>
      <c r="B104" s="10"/>
      <c r="C104" s="9"/>
      <c r="D104" s="13"/>
      <c r="E104" s="20"/>
      <c r="F104" s="21"/>
      <c r="G104" s="22"/>
      <c r="H104" s="23"/>
    </row>
    <row r="105" spans="1:8" s="11" customFormat="1" x14ac:dyDescent="0.3">
      <c r="A105" s="9"/>
      <c r="B105" s="10"/>
      <c r="C105" s="9"/>
      <c r="D105" s="13"/>
      <c r="E105" s="16"/>
      <c r="F105" s="19"/>
      <c r="G105" s="16"/>
      <c r="H105" s="19"/>
    </row>
    <row r="106" spans="1:8" s="11" customFormat="1" x14ac:dyDescent="0.3">
      <c r="A106" s="9"/>
      <c r="B106" s="10"/>
      <c r="C106" s="9"/>
      <c r="D106" s="24"/>
      <c r="E106" s="20"/>
      <c r="F106" s="21"/>
      <c r="G106" s="22"/>
      <c r="H106" s="23"/>
    </row>
    <row r="107" spans="1:8" s="11" customFormat="1" x14ac:dyDescent="0.3">
      <c r="A107" s="9"/>
      <c r="B107" s="10"/>
      <c r="C107" s="9"/>
      <c r="D107" s="14"/>
      <c r="E107" s="20"/>
      <c r="F107" s="21"/>
      <c r="G107" s="22"/>
      <c r="H107" s="23"/>
    </row>
    <row r="108" spans="1:8" s="11" customFormat="1" x14ac:dyDescent="0.3">
      <c r="A108" s="9"/>
      <c r="B108" s="10"/>
      <c r="C108" s="9"/>
      <c r="D108" s="14"/>
      <c r="E108" s="20"/>
      <c r="F108" s="21"/>
      <c r="G108" s="22"/>
      <c r="H108" s="23"/>
    </row>
    <row r="109" spans="1:8" s="11" customFormat="1" x14ac:dyDescent="0.3">
      <c r="A109" s="9"/>
      <c r="B109" s="10"/>
      <c r="C109" s="9"/>
      <c r="D109" s="13"/>
      <c r="E109" s="16"/>
      <c r="F109" s="19"/>
      <c r="G109" s="16"/>
      <c r="H109" s="19"/>
    </row>
    <row r="110" spans="1:8" s="11" customFormat="1" x14ac:dyDescent="0.3">
      <c r="A110" s="9"/>
      <c r="B110" s="10"/>
      <c r="C110" s="9"/>
      <c r="D110" s="24"/>
      <c r="E110" s="20"/>
      <c r="F110" s="21"/>
      <c r="G110" s="22"/>
      <c r="H110" s="23"/>
    </row>
    <row r="111" spans="1:8" s="11" customFormat="1" x14ac:dyDescent="0.3">
      <c r="A111" s="9"/>
      <c r="B111" s="10"/>
      <c r="C111" s="9"/>
      <c r="D111" s="24"/>
      <c r="E111" s="20"/>
      <c r="F111" s="21"/>
      <c r="G111" s="22"/>
      <c r="H111" s="23"/>
    </row>
    <row r="112" spans="1:8" s="11" customFormat="1" x14ac:dyDescent="0.3">
      <c r="A112" s="9"/>
      <c r="B112" s="10"/>
      <c r="C112" s="9"/>
      <c r="D112" s="24"/>
      <c r="E112" s="20"/>
      <c r="F112" s="21"/>
      <c r="G112" s="22"/>
      <c r="H112" s="23"/>
    </row>
    <row r="113" spans="1:8" s="11" customFormat="1" x14ac:dyDescent="0.3">
      <c r="A113" s="9"/>
      <c r="B113" s="10"/>
      <c r="C113" s="9"/>
      <c r="D113" s="24"/>
      <c r="E113" s="20"/>
      <c r="F113" s="21"/>
      <c r="G113" s="22"/>
      <c r="H113" s="23"/>
    </row>
    <row r="114" spans="1:8" s="30" customFormat="1" ht="30.75" customHeight="1" x14ac:dyDescent="0.3">
      <c r="A114" s="25"/>
      <c r="B114" s="26"/>
      <c r="C114" s="25"/>
      <c r="D114" s="27"/>
      <c r="E114" s="20"/>
      <c r="F114" s="21"/>
      <c r="G114" s="28"/>
      <c r="H114" s="29"/>
    </row>
    <row r="115" spans="1:8" s="11" customFormat="1" x14ac:dyDescent="0.3">
      <c r="A115" s="9"/>
      <c r="B115" s="10"/>
      <c r="C115" s="9"/>
      <c r="D115" s="13"/>
      <c r="E115" s="16"/>
      <c r="F115" s="19"/>
      <c r="G115" s="16"/>
      <c r="H115" s="19"/>
    </row>
    <row r="116" spans="1:8" s="11" customFormat="1" x14ac:dyDescent="0.3">
      <c r="A116" s="9"/>
      <c r="B116" s="10"/>
      <c r="C116" s="9"/>
      <c r="D116" s="24"/>
      <c r="E116" s="20"/>
      <c r="F116" s="21"/>
      <c r="G116" s="22"/>
      <c r="H116" s="23"/>
    </row>
    <row r="117" spans="1:8" s="11" customFormat="1" ht="19.5" customHeight="1" x14ac:dyDescent="0.3">
      <c r="A117" s="9"/>
      <c r="B117" s="10"/>
      <c r="C117" s="9"/>
      <c r="D117" s="24"/>
      <c r="E117" s="20"/>
      <c r="F117" s="21"/>
      <c r="G117" s="22"/>
      <c r="H117" s="23"/>
    </row>
    <row r="118" spans="1:8" s="11" customFormat="1" ht="19.5" customHeight="1" x14ac:dyDescent="0.3">
      <c r="A118" s="9"/>
      <c r="B118" s="10"/>
      <c r="C118" s="9"/>
      <c r="D118" s="24"/>
      <c r="E118" s="20"/>
      <c r="F118" s="21"/>
      <c r="G118" s="22"/>
      <c r="H118" s="23"/>
    </row>
    <row r="119" spans="1:8" s="11" customFormat="1" x14ac:dyDescent="0.3">
      <c r="A119" s="35"/>
      <c r="B119" s="35"/>
      <c r="C119" s="35"/>
      <c r="D119" s="35"/>
      <c r="E119" s="36"/>
      <c r="F119" s="37"/>
      <c r="G119" s="38"/>
      <c r="H119" s="39"/>
    </row>
    <row r="120" spans="1:8" s="11" customFormat="1" x14ac:dyDescent="0.3">
      <c r="A120" s="35"/>
      <c r="B120" s="35"/>
      <c r="C120" s="35"/>
      <c r="D120" s="35"/>
      <c r="E120" s="36"/>
      <c r="F120" s="37"/>
      <c r="G120" s="38"/>
      <c r="H120" s="39"/>
    </row>
    <row r="121" spans="1:8" s="11" customFormat="1" x14ac:dyDescent="0.3">
      <c r="A121" s="18"/>
      <c r="B121" s="40"/>
      <c r="C121" s="18"/>
      <c r="D121" s="40"/>
      <c r="E121" s="41"/>
      <c r="F121" s="41"/>
      <c r="G121" s="41"/>
      <c r="H121" s="41"/>
    </row>
    <row r="122" spans="1:8" s="11" customFormat="1" x14ac:dyDescent="0.3">
      <c r="A122" s="18"/>
      <c r="B122" s="40"/>
      <c r="C122" s="18"/>
      <c r="D122" s="40"/>
      <c r="E122" s="41"/>
      <c r="F122" s="41"/>
      <c r="G122" s="41"/>
      <c r="H122" s="41"/>
    </row>
    <row r="123" spans="1:8" s="11" customFormat="1" x14ac:dyDescent="0.3">
      <c r="A123" s="18"/>
      <c r="B123" s="40"/>
      <c r="C123" s="18"/>
      <c r="D123" s="40"/>
      <c r="E123" s="41"/>
      <c r="F123" s="41"/>
      <c r="G123" s="41"/>
      <c r="H123" s="41"/>
    </row>
    <row r="124" spans="1:8" s="11" customFormat="1" x14ac:dyDescent="0.3">
      <c r="A124" s="18"/>
      <c r="B124" s="40"/>
      <c r="C124" s="18"/>
      <c r="D124" s="42"/>
      <c r="E124" s="41"/>
      <c r="F124" s="41"/>
    </row>
    <row r="125" spans="1:8" s="11" customFormat="1" x14ac:dyDescent="0.3">
      <c r="A125" s="18"/>
      <c r="B125" s="40"/>
      <c r="C125" s="18"/>
      <c r="D125" s="15"/>
      <c r="E125" s="41"/>
      <c r="F125" s="41"/>
      <c r="G125" s="15"/>
      <c r="H125" s="15"/>
    </row>
    <row r="126" spans="1:8" s="11" customFormat="1" x14ac:dyDescent="0.3">
      <c r="A126" s="18"/>
      <c r="B126" s="40"/>
      <c r="C126" s="18"/>
      <c r="D126" s="40"/>
      <c r="E126" s="41"/>
      <c r="F126" s="41"/>
      <c r="G126" s="43"/>
      <c r="H126" s="43"/>
    </row>
    <row r="127" spans="1:8" s="11" customFormat="1" x14ac:dyDescent="0.3">
      <c r="A127" s="18"/>
      <c r="B127" s="40"/>
      <c r="C127" s="18"/>
      <c r="D127" s="40"/>
      <c r="E127" s="41"/>
      <c r="F127" s="41"/>
      <c r="G127" s="41"/>
      <c r="H127" s="41"/>
    </row>
    <row r="128" spans="1:8" x14ac:dyDescent="0.3">
      <c r="A128" s="7"/>
      <c r="B128" s="8"/>
      <c r="C128" s="7"/>
      <c r="D128" s="8"/>
      <c r="E128" s="5"/>
      <c r="F128" s="5"/>
      <c r="G128" s="5"/>
      <c r="H128" s="5"/>
    </row>
    <row r="129" spans="1:8" x14ac:dyDescent="0.3">
      <c r="A129" s="7"/>
      <c r="B129" s="8"/>
      <c r="C129" s="7"/>
      <c r="D129" s="8"/>
      <c r="E129" s="5"/>
      <c r="F129" s="5"/>
      <c r="G129" s="5"/>
      <c r="H129" s="5"/>
    </row>
    <row r="130" spans="1:8" x14ac:dyDescent="0.3">
      <c r="A130" s="7"/>
      <c r="B130" s="8"/>
      <c r="C130" s="7"/>
      <c r="D130" s="8"/>
      <c r="E130" s="5"/>
      <c r="F130" s="5"/>
      <c r="G130" s="5"/>
      <c r="H130" s="5"/>
    </row>
    <row r="131" spans="1:8" x14ac:dyDescent="0.3">
      <c r="A131" s="7"/>
      <c r="B131" s="8"/>
      <c r="C131" s="7"/>
      <c r="D131" s="8"/>
      <c r="E131" s="5"/>
      <c r="F131" s="5"/>
      <c r="G131" s="5"/>
      <c r="H131" s="5"/>
    </row>
    <row r="132" spans="1:8" x14ac:dyDescent="0.3">
      <c r="A132" s="7"/>
      <c r="B132" s="8"/>
      <c r="C132" s="7"/>
      <c r="D132" s="8"/>
      <c r="E132" s="5"/>
      <c r="F132" s="5"/>
      <c r="G132" s="5"/>
      <c r="H132" s="5"/>
    </row>
    <row r="133" spans="1:8" x14ac:dyDescent="0.3">
      <c r="A133" s="7"/>
      <c r="B133" s="8"/>
      <c r="C133" s="7"/>
      <c r="D133" s="8"/>
      <c r="E133" s="5"/>
      <c r="F133" s="5"/>
      <c r="G133" s="5"/>
      <c r="H133" s="5"/>
    </row>
    <row r="134" spans="1:8" x14ac:dyDescent="0.3">
      <c r="A134" s="7"/>
      <c r="B134" s="8"/>
      <c r="C134" s="7"/>
      <c r="D134" s="8"/>
      <c r="E134" s="5"/>
      <c r="F134" s="5"/>
      <c r="G134" s="5"/>
      <c r="H134" s="5"/>
    </row>
    <row r="135" spans="1:8" x14ac:dyDescent="0.3">
      <c r="A135" s="7"/>
      <c r="B135" s="8"/>
      <c r="C135" s="7"/>
      <c r="D135" s="8"/>
      <c r="E135" s="5"/>
      <c r="F135" s="5"/>
      <c r="G135" s="5"/>
      <c r="H135" s="5"/>
    </row>
    <row r="136" spans="1:8" x14ac:dyDescent="0.3">
      <c r="A136" s="7"/>
      <c r="B136" s="8"/>
      <c r="C136" s="7"/>
      <c r="D136" s="8"/>
      <c r="E136" s="5"/>
      <c r="F136" s="5"/>
      <c r="G136" s="5"/>
      <c r="H136" s="5"/>
    </row>
    <row r="137" spans="1:8" x14ac:dyDescent="0.3">
      <c r="A137" s="7"/>
      <c r="B137" s="8"/>
      <c r="C137" s="7"/>
      <c r="D137" s="8"/>
      <c r="E137" s="5"/>
      <c r="F137" s="5"/>
      <c r="G137" s="5"/>
      <c r="H137" s="5"/>
    </row>
    <row r="138" spans="1:8" x14ac:dyDescent="0.3">
      <c r="A138" s="7"/>
      <c r="B138" s="8"/>
      <c r="C138" s="7"/>
      <c r="D138" s="8"/>
      <c r="E138" s="5"/>
      <c r="F138" s="5"/>
      <c r="G138" s="5"/>
      <c r="H138" s="5"/>
    </row>
    <row r="139" spans="1:8" x14ac:dyDescent="0.3">
      <c r="A139" s="7"/>
      <c r="B139" s="8"/>
      <c r="C139" s="7"/>
      <c r="D139" s="8"/>
      <c r="E139" s="5"/>
      <c r="F139" s="5"/>
      <c r="G139" s="5"/>
      <c r="H139" s="5"/>
    </row>
    <row r="140" spans="1:8" x14ac:dyDescent="0.3">
      <c r="A140" s="7"/>
      <c r="B140" s="8"/>
      <c r="C140" s="7"/>
      <c r="D140" s="8"/>
      <c r="E140" s="5"/>
      <c r="F140" s="5"/>
      <c r="G140" s="5"/>
      <c r="H140" s="5"/>
    </row>
    <row r="141" spans="1:8" x14ac:dyDescent="0.3">
      <c r="A141" s="7"/>
      <c r="B141" s="8"/>
      <c r="C141" s="7"/>
      <c r="D141" s="8"/>
      <c r="E141" s="5"/>
      <c r="F141" s="5"/>
      <c r="G141" s="5"/>
      <c r="H141" s="5"/>
    </row>
    <row r="142" spans="1:8" x14ac:dyDescent="0.3">
      <c r="A142" s="7"/>
      <c r="B142" s="8"/>
      <c r="C142" s="7"/>
      <c r="D142" s="8"/>
      <c r="E142" s="5"/>
      <c r="F142" s="5"/>
      <c r="G142" s="5"/>
      <c r="H142" s="5"/>
    </row>
    <row r="143" spans="1:8" x14ac:dyDescent="0.3">
      <c r="A143" s="7"/>
      <c r="B143" s="8"/>
      <c r="C143" s="7"/>
      <c r="D143" s="8"/>
      <c r="E143" s="5"/>
      <c r="F143" s="5"/>
      <c r="G143" s="5"/>
      <c r="H143" s="5"/>
    </row>
    <row r="144" spans="1:8" x14ac:dyDescent="0.3">
      <c r="A144" s="7"/>
      <c r="B144" s="8"/>
      <c r="C144" s="7"/>
      <c r="D144" s="8"/>
      <c r="E144" s="5"/>
      <c r="F144" s="5"/>
      <c r="G144" s="5"/>
      <c r="H144" s="5"/>
    </row>
    <row r="145" spans="1:8" x14ac:dyDescent="0.3">
      <c r="A145" s="7"/>
      <c r="B145" s="8"/>
      <c r="C145" s="7"/>
      <c r="D145" s="8"/>
      <c r="E145" s="5"/>
      <c r="F145" s="5"/>
      <c r="G145" s="5"/>
      <c r="H145" s="5"/>
    </row>
    <row r="146" spans="1:8" x14ac:dyDescent="0.3">
      <c r="A146" s="7"/>
      <c r="B146" s="8"/>
      <c r="C146" s="7"/>
      <c r="D146" s="8"/>
      <c r="E146" s="5"/>
      <c r="F146" s="5"/>
      <c r="G146" s="5"/>
      <c r="H146" s="5"/>
    </row>
    <row r="147" spans="1:8" x14ac:dyDescent="0.3">
      <c r="A147" s="7"/>
      <c r="B147" s="8"/>
      <c r="C147" s="7"/>
      <c r="D147" s="8"/>
      <c r="E147" s="5"/>
      <c r="F147" s="5"/>
      <c r="G147" s="5"/>
      <c r="H147" s="5"/>
    </row>
    <row r="148" spans="1:8" x14ac:dyDescent="0.3">
      <c r="A148" s="7"/>
      <c r="B148" s="8"/>
      <c r="C148" s="7"/>
      <c r="D148" s="8"/>
      <c r="E148" s="5"/>
      <c r="F148" s="5"/>
      <c r="G148" s="5"/>
      <c r="H148" s="5"/>
    </row>
    <row r="149" spans="1:8" x14ac:dyDescent="0.3">
      <c r="A149" s="7"/>
      <c r="B149" s="8"/>
      <c r="C149" s="7"/>
      <c r="D149" s="8"/>
      <c r="E149" s="5"/>
      <c r="F149" s="5"/>
      <c r="G149" s="5"/>
      <c r="H149" s="5"/>
    </row>
    <row r="150" spans="1:8" x14ac:dyDescent="0.3">
      <c r="A150" s="7"/>
      <c r="B150" s="8"/>
      <c r="C150" s="7"/>
      <c r="D150" s="8"/>
      <c r="E150" s="5"/>
      <c r="F150" s="5"/>
      <c r="G150" s="5"/>
      <c r="H150" s="5"/>
    </row>
    <row r="151" spans="1:8" x14ac:dyDescent="0.3">
      <c r="A151" s="7"/>
      <c r="B151" s="8"/>
      <c r="C151" s="7"/>
      <c r="D151" s="8"/>
      <c r="E151" s="5"/>
      <c r="F151" s="5"/>
      <c r="G151" s="5"/>
      <c r="H151" s="5"/>
    </row>
    <row r="152" spans="1:8" x14ac:dyDescent="0.3">
      <c r="A152" s="7"/>
      <c r="B152" s="8"/>
      <c r="C152" s="7"/>
      <c r="D152" s="8"/>
      <c r="E152" s="5"/>
      <c r="F152" s="5"/>
      <c r="G152" s="5"/>
      <c r="H152" s="5"/>
    </row>
    <row r="153" spans="1:8" x14ac:dyDescent="0.3">
      <c r="A153" s="7"/>
      <c r="B153" s="8"/>
      <c r="C153" s="7"/>
      <c r="D153" s="8"/>
      <c r="E153" s="5"/>
      <c r="F153" s="5"/>
      <c r="G153" s="5"/>
      <c r="H153" s="5"/>
    </row>
    <row r="154" spans="1:8" x14ac:dyDescent="0.3">
      <c r="A154" s="7"/>
      <c r="B154" s="8"/>
      <c r="C154" s="7"/>
      <c r="D154" s="8"/>
      <c r="E154" s="5"/>
      <c r="F154" s="5"/>
      <c r="G154" s="5"/>
      <c r="H154" s="5"/>
    </row>
    <row r="155" spans="1:8" x14ac:dyDescent="0.3">
      <c r="A155" s="7"/>
      <c r="B155" s="8"/>
      <c r="C155" s="7"/>
      <c r="D155" s="8"/>
      <c r="E155" s="5"/>
      <c r="F155" s="5"/>
      <c r="G155" s="5"/>
      <c r="H155" s="5"/>
    </row>
    <row r="156" spans="1:8" x14ac:dyDescent="0.3">
      <c r="A156" s="7"/>
      <c r="B156" s="8"/>
      <c r="C156" s="7"/>
      <c r="D156" s="8"/>
      <c r="E156" s="5"/>
      <c r="F156" s="5"/>
      <c r="G156" s="5"/>
      <c r="H156" s="5"/>
    </row>
    <row r="157" spans="1:8" x14ac:dyDescent="0.3">
      <c r="A157" s="7"/>
      <c r="B157" s="8"/>
      <c r="C157" s="7"/>
      <c r="D157" s="8"/>
      <c r="E157" s="5"/>
      <c r="F157" s="5"/>
      <c r="G157" s="5"/>
      <c r="H157" s="5"/>
    </row>
    <row r="158" spans="1:8" x14ac:dyDescent="0.3">
      <c r="A158" s="7"/>
      <c r="B158" s="8"/>
      <c r="C158" s="7"/>
      <c r="D158" s="8"/>
      <c r="E158" s="5"/>
      <c r="F158" s="5"/>
      <c r="G158" s="5"/>
      <c r="H158" s="5"/>
    </row>
    <row r="159" spans="1:8" x14ac:dyDescent="0.3">
      <c r="A159" s="7"/>
      <c r="B159" s="8"/>
      <c r="C159" s="7"/>
      <c r="D159" s="8"/>
      <c r="E159" s="5"/>
      <c r="F159" s="5"/>
      <c r="G159" s="5"/>
      <c r="H159" s="5"/>
    </row>
    <row r="160" spans="1:8" x14ac:dyDescent="0.3">
      <c r="A160" s="7"/>
      <c r="B160" s="8"/>
      <c r="C160" s="7"/>
      <c r="D160" s="8"/>
      <c r="E160" s="5"/>
      <c r="F160" s="5"/>
      <c r="G160" s="5"/>
      <c r="H160" s="5"/>
    </row>
    <row r="161" spans="1:8" x14ac:dyDescent="0.3">
      <c r="A161" s="7"/>
      <c r="B161" s="8"/>
      <c r="C161" s="7"/>
      <c r="D161" s="8"/>
      <c r="E161" s="5"/>
      <c r="F161" s="5"/>
      <c r="G161" s="5"/>
      <c r="H161" s="5"/>
    </row>
    <row r="162" spans="1:8" x14ac:dyDescent="0.3">
      <c r="A162" s="7"/>
      <c r="B162" s="8"/>
      <c r="C162" s="7"/>
      <c r="D162" s="8"/>
      <c r="E162" s="5"/>
      <c r="F162" s="5"/>
      <c r="G162" s="5"/>
      <c r="H162" s="5"/>
    </row>
    <row r="163" spans="1:8" x14ac:dyDescent="0.3">
      <c r="A163" s="7"/>
      <c r="B163" s="8"/>
      <c r="C163" s="7"/>
      <c r="D163" s="8"/>
      <c r="E163" s="5"/>
      <c r="F163" s="5"/>
      <c r="G163" s="5"/>
      <c r="H163" s="5"/>
    </row>
    <row r="164" spans="1:8" x14ac:dyDescent="0.3">
      <c r="A164" s="7"/>
      <c r="B164" s="8"/>
      <c r="C164" s="7"/>
      <c r="D164" s="8"/>
      <c r="E164" s="5"/>
      <c r="F164" s="5"/>
      <c r="G164" s="5"/>
      <c r="H164" s="5"/>
    </row>
    <row r="165" spans="1:8" x14ac:dyDescent="0.3">
      <c r="A165" s="7"/>
      <c r="B165" s="8"/>
      <c r="C165" s="7"/>
      <c r="D165" s="8"/>
      <c r="E165" s="5"/>
      <c r="F165" s="5"/>
      <c r="G165" s="5"/>
      <c r="H165" s="5"/>
    </row>
    <row r="166" spans="1:8" x14ac:dyDescent="0.3">
      <c r="A166" s="7"/>
      <c r="B166" s="8"/>
      <c r="C166" s="7"/>
      <c r="D166" s="8"/>
      <c r="E166" s="5"/>
      <c r="F166" s="5"/>
      <c r="G166" s="5"/>
      <c r="H166" s="5"/>
    </row>
    <row r="167" spans="1:8" x14ac:dyDescent="0.3">
      <c r="A167" s="7"/>
      <c r="B167" s="8"/>
      <c r="C167" s="7"/>
      <c r="D167" s="8"/>
      <c r="E167" s="5"/>
      <c r="F167" s="5"/>
      <c r="G167" s="5"/>
      <c r="H167" s="5"/>
    </row>
    <row r="168" spans="1:8" x14ac:dyDescent="0.3">
      <c r="A168" s="7"/>
      <c r="B168" s="8"/>
      <c r="C168" s="7"/>
      <c r="D168" s="8"/>
      <c r="E168" s="5"/>
      <c r="F168" s="5"/>
      <c r="G168" s="5"/>
      <c r="H168" s="5"/>
    </row>
    <row r="169" spans="1:8" x14ac:dyDescent="0.3">
      <c r="A169" s="7"/>
      <c r="B169" s="8"/>
      <c r="C169" s="7"/>
      <c r="D169" s="8"/>
      <c r="E169" s="5"/>
      <c r="F169" s="5"/>
      <c r="G169" s="5"/>
      <c r="H169" s="5"/>
    </row>
    <row r="170" spans="1:8" x14ac:dyDescent="0.3">
      <c r="A170" s="7"/>
      <c r="B170" s="8"/>
      <c r="C170" s="7"/>
      <c r="D170" s="8"/>
      <c r="E170" s="5"/>
      <c r="F170" s="5"/>
      <c r="G170" s="5"/>
      <c r="H170" s="5"/>
    </row>
    <row r="171" spans="1:8" x14ac:dyDescent="0.3">
      <c r="A171" s="7"/>
      <c r="B171" s="8"/>
      <c r="C171" s="7"/>
      <c r="D171" s="8"/>
      <c r="E171" s="5"/>
      <c r="F171" s="5"/>
      <c r="G171" s="5"/>
      <c r="H171" s="5"/>
    </row>
    <row r="172" spans="1:8" x14ac:dyDescent="0.3">
      <c r="A172" s="7"/>
      <c r="B172" s="8"/>
      <c r="C172" s="7"/>
      <c r="D172" s="8"/>
      <c r="E172" s="5"/>
      <c r="F172" s="5"/>
      <c r="G172" s="5"/>
      <c r="H172" s="5"/>
    </row>
    <row r="173" spans="1:8" x14ac:dyDescent="0.3">
      <c r="A173" s="7"/>
      <c r="B173" s="8"/>
      <c r="C173" s="7"/>
      <c r="D173" s="8"/>
      <c r="E173" s="5"/>
      <c r="F173" s="5"/>
      <c r="G173" s="5"/>
      <c r="H173" s="5"/>
    </row>
    <row r="174" spans="1:8" x14ac:dyDescent="0.3">
      <c r="A174" s="7"/>
      <c r="B174" s="8"/>
      <c r="C174" s="7"/>
      <c r="D174" s="8"/>
      <c r="E174" s="5"/>
      <c r="F174" s="5"/>
      <c r="G174" s="5"/>
      <c r="H174" s="5"/>
    </row>
    <row r="175" spans="1:8" x14ac:dyDescent="0.3">
      <c r="A175" s="7"/>
      <c r="B175" s="8"/>
      <c r="C175" s="7"/>
      <c r="D175" s="8"/>
      <c r="E175" s="5"/>
      <c r="F175" s="5"/>
      <c r="G175" s="5"/>
      <c r="H175" s="5"/>
    </row>
    <row r="176" spans="1:8" x14ac:dyDescent="0.3">
      <c r="A176" s="7"/>
      <c r="B176" s="8"/>
      <c r="C176" s="7"/>
      <c r="D176" s="8"/>
      <c r="E176" s="5"/>
      <c r="F176" s="5"/>
      <c r="G176" s="5"/>
      <c r="H176" s="5"/>
    </row>
    <row r="177" spans="1:8" x14ac:dyDescent="0.3">
      <c r="A177" s="7"/>
      <c r="B177" s="8"/>
      <c r="C177" s="7"/>
      <c r="D177" s="8"/>
      <c r="E177" s="5"/>
      <c r="F177" s="5"/>
      <c r="G177" s="5"/>
      <c r="H177" s="5"/>
    </row>
    <row r="178" spans="1:8" x14ac:dyDescent="0.3">
      <c r="A178" s="7"/>
      <c r="B178" s="8"/>
      <c r="C178" s="7"/>
      <c r="D178" s="8"/>
      <c r="E178" s="5"/>
      <c r="F178" s="5"/>
      <c r="G178" s="5"/>
      <c r="H178" s="5"/>
    </row>
    <row r="179" spans="1:8" x14ac:dyDescent="0.3">
      <c r="A179" s="7"/>
      <c r="B179" s="8"/>
      <c r="C179" s="7"/>
      <c r="D179" s="8"/>
      <c r="E179" s="5"/>
      <c r="F179" s="5"/>
      <c r="G179" s="5"/>
      <c r="H179" s="5"/>
    </row>
    <row r="180" spans="1:8" x14ac:dyDescent="0.3">
      <c r="A180" s="7"/>
      <c r="B180" s="8"/>
      <c r="C180" s="7"/>
      <c r="D180" s="8"/>
      <c r="E180" s="5"/>
      <c r="F180" s="5"/>
      <c r="G180" s="5"/>
      <c r="H180" s="5"/>
    </row>
    <row r="181" spans="1:8" x14ac:dyDescent="0.3">
      <c r="A181" s="7"/>
      <c r="B181" s="8"/>
      <c r="C181" s="7"/>
      <c r="D181" s="8"/>
      <c r="E181" s="5"/>
      <c r="F181" s="5"/>
      <c r="G181" s="5"/>
      <c r="H181" s="5"/>
    </row>
    <row r="182" spans="1:8" x14ac:dyDescent="0.3">
      <c r="A182" s="7"/>
      <c r="B182" s="8"/>
      <c r="C182" s="7"/>
      <c r="D182" s="8"/>
      <c r="E182" s="5"/>
      <c r="F182" s="5"/>
      <c r="G182" s="5"/>
      <c r="H182" s="5"/>
    </row>
    <row r="183" spans="1:8" x14ac:dyDescent="0.3">
      <c r="A183" s="7"/>
      <c r="B183" s="8"/>
      <c r="C183" s="7"/>
      <c r="D183" s="8"/>
      <c r="E183" s="5"/>
      <c r="F183" s="5"/>
      <c r="G183" s="5"/>
      <c r="H183" s="5"/>
    </row>
    <row r="184" spans="1:8" x14ac:dyDescent="0.3">
      <c r="A184" s="7"/>
      <c r="B184" s="8"/>
      <c r="C184" s="7"/>
      <c r="D184" s="8"/>
      <c r="E184" s="5"/>
      <c r="F184" s="5"/>
      <c r="G184" s="5"/>
      <c r="H184" s="5"/>
    </row>
    <row r="185" spans="1:8" x14ac:dyDescent="0.3">
      <c r="A185" s="7"/>
      <c r="B185" s="8"/>
      <c r="C185" s="7"/>
      <c r="D185" s="8"/>
      <c r="E185" s="5"/>
      <c r="F185" s="5"/>
      <c r="G185" s="5"/>
      <c r="H185" s="5"/>
    </row>
    <row r="186" spans="1:8" x14ac:dyDescent="0.3">
      <c r="A186" s="7"/>
      <c r="B186" s="8"/>
      <c r="C186" s="7"/>
      <c r="D186" s="8"/>
      <c r="E186" s="5"/>
      <c r="F186" s="5"/>
      <c r="G186" s="5"/>
      <c r="H186" s="5"/>
    </row>
    <row r="187" spans="1:8" x14ac:dyDescent="0.3">
      <c r="A187" s="7"/>
      <c r="B187" s="8"/>
      <c r="C187" s="7"/>
      <c r="D187" s="8"/>
      <c r="E187" s="5"/>
      <c r="F187" s="5"/>
      <c r="G187" s="5"/>
      <c r="H187" s="5"/>
    </row>
    <row r="188" spans="1:8" x14ac:dyDescent="0.3">
      <c r="A188" s="7"/>
      <c r="B188" s="8"/>
      <c r="C188" s="7"/>
      <c r="D188" s="8"/>
      <c r="E188" s="5"/>
      <c r="F188" s="5"/>
      <c r="G188" s="5"/>
      <c r="H188" s="5"/>
    </row>
    <row r="189" spans="1:8" x14ac:dyDescent="0.3">
      <c r="A189" s="7"/>
      <c r="B189" s="8"/>
      <c r="C189" s="7"/>
      <c r="D189" s="8"/>
      <c r="E189" s="5"/>
      <c r="F189" s="5"/>
      <c r="G189" s="5"/>
      <c r="H189" s="5"/>
    </row>
    <row r="190" spans="1:8" x14ac:dyDescent="0.3">
      <c r="A190" s="7"/>
      <c r="B190" s="8"/>
      <c r="C190" s="7"/>
      <c r="D190" s="8"/>
      <c r="E190" s="5"/>
      <c r="F190" s="5"/>
      <c r="G190" s="5"/>
      <c r="H190" s="5"/>
    </row>
    <row r="191" spans="1:8" x14ac:dyDescent="0.3">
      <c r="A191" s="7"/>
      <c r="B191" s="8"/>
      <c r="C191" s="7"/>
      <c r="D191" s="8"/>
      <c r="E191" s="5"/>
      <c r="F191" s="5"/>
      <c r="G191" s="5"/>
      <c r="H191" s="5"/>
    </row>
    <row r="192" spans="1:8" x14ac:dyDescent="0.3">
      <c r="A192" s="7"/>
      <c r="B192" s="8"/>
      <c r="C192" s="7"/>
      <c r="D192" s="8"/>
      <c r="E192" s="5"/>
      <c r="F192" s="5"/>
      <c r="G192" s="5"/>
      <c r="H192" s="5"/>
    </row>
    <row r="193" spans="1:8" x14ac:dyDescent="0.3">
      <c r="A193" s="7"/>
      <c r="B193" s="8"/>
      <c r="C193" s="7"/>
      <c r="D193" s="8"/>
      <c r="E193" s="5"/>
      <c r="F193" s="5"/>
      <c r="G193" s="5"/>
      <c r="H193" s="5"/>
    </row>
    <row r="194" spans="1:8" x14ac:dyDescent="0.3">
      <c r="A194" s="7"/>
      <c r="B194" s="8"/>
      <c r="C194" s="7"/>
      <c r="D194" s="8"/>
      <c r="E194" s="5"/>
      <c r="F194" s="5"/>
      <c r="G194" s="5"/>
      <c r="H194" s="5"/>
    </row>
    <row r="195" spans="1:8" x14ac:dyDescent="0.3">
      <c r="A195" s="7"/>
      <c r="B195" s="8"/>
      <c r="C195" s="7"/>
      <c r="D195" s="8"/>
      <c r="E195" s="5"/>
      <c r="F195" s="5"/>
      <c r="G195" s="5"/>
      <c r="H195" s="5"/>
    </row>
    <row r="196" spans="1:8" x14ac:dyDescent="0.3">
      <c r="A196" s="7"/>
      <c r="B196" s="8"/>
      <c r="C196" s="7"/>
      <c r="D196" s="8"/>
      <c r="E196" s="5"/>
      <c r="F196" s="5"/>
      <c r="G196" s="5"/>
      <c r="H196" s="5"/>
    </row>
    <row r="197" spans="1:8" x14ac:dyDescent="0.3">
      <c r="A197" s="7"/>
      <c r="B197" s="8"/>
      <c r="C197" s="7"/>
      <c r="D197" s="8"/>
      <c r="E197" s="5"/>
      <c r="F197" s="5"/>
      <c r="G197" s="5"/>
      <c r="H197" s="5"/>
    </row>
    <row r="198" spans="1:8" x14ac:dyDescent="0.3">
      <c r="A198" s="7"/>
      <c r="B198" s="8"/>
      <c r="C198" s="7"/>
      <c r="D198" s="8"/>
      <c r="E198" s="5"/>
      <c r="F198" s="5"/>
      <c r="G198" s="5"/>
      <c r="H198" s="5"/>
    </row>
    <row r="199" spans="1:8" x14ac:dyDescent="0.3">
      <c r="A199" s="7"/>
      <c r="B199" s="8"/>
      <c r="C199" s="7"/>
      <c r="D199" s="8"/>
      <c r="E199" s="5"/>
      <c r="F199" s="5"/>
      <c r="G199" s="5"/>
      <c r="H199" s="5"/>
    </row>
    <row r="200" spans="1:8" x14ac:dyDescent="0.3">
      <c r="A200" s="7"/>
      <c r="B200" s="8"/>
      <c r="C200" s="7"/>
      <c r="D200" s="8"/>
      <c r="E200" s="5"/>
      <c r="F200" s="5"/>
      <c r="G200" s="5"/>
      <c r="H200" s="5"/>
    </row>
    <row r="201" spans="1:8" x14ac:dyDescent="0.3">
      <c r="A201" s="7"/>
      <c r="B201" s="8"/>
      <c r="C201" s="7"/>
      <c r="D201" s="8"/>
      <c r="E201" s="5"/>
      <c r="F201" s="5"/>
      <c r="G201" s="5"/>
      <c r="H201" s="5"/>
    </row>
    <row r="202" spans="1:8" x14ac:dyDescent="0.3">
      <c r="A202" s="7"/>
      <c r="B202" s="8"/>
      <c r="C202" s="7"/>
      <c r="D202" s="8"/>
      <c r="E202" s="5"/>
      <c r="F202" s="5"/>
      <c r="G202" s="5"/>
      <c r="H202" s="5"/>
    </row>
    <row r="203" spans="1:8" x14ac:dyDescent="0.3">
      <c r="A203" s="7"/>
      <c r="B203" s="8"/>
      <c r="C203" s="7"/>
      <c r="D203" s="8"/>
      <c r="E203" s="5"/>
      <c r="F203" s="5"/>
      <c r="G203" s="5"/>
      <c r="H203" s="5"/>
    </row>
    <row r="204" spans="1:8" x14ac:dyDescent="0.3">
      <c r="A204" s="7"/>
      <c r="B204" s="8"/>
      <c r="C204" s="7"/>
      <c r="D204" s="8"/>
      <c r="E204" s="5"/>
      <c r="F204" s="5"/>
      <c r="G204" s="5"/>
      <c r="H204" s="5"/>
    </row>
    <row r="205" spans="1:8" x14ac:dyDescent="0.3">
      <c r="A205" s="7"/>
      <c r="B205" s="8"/>
      <c r="C205" s="7"/>
      <c r="D205" s="8"/>
      <c r="E205" s="5"/>
      <c r="F205" s="5"/>
      <c r="G205" s="5"/>
      <c r="H205" s="5"/>
    </row>
    <row r="206" spans="1:8" x14ac:dyDescent="0.3">
      <c r="A206" s="7"/>
      <c r="B206" s="8"/>
      <c r="C206" s="7"/>
      <c r="D206" s="8"/>
      <c r="E206" s="5"/>
      <c r="F206" s="5"/>
      <c r="G206" s="5"/>
      <c r="H206" s="5"/>
    </row>
    <row r="207" spans="1:8" x14ac:dyDescent="0.3">
      <c r="A207" s="7"/>
      <c r="B207" s="8"/>
      <c r="C207" s="7"/>
      <c r="D207" s="8"/>
      <c r="E207" s="5"/>
      <c r="F207" s="5"/>
      <c r="G207" s="5"/>
      <c r="H207" s="5"/>
    </row>
    <row r="208" spans="1:8" x14ac:dyDescent="0.3">
      <c r="A208" s="7"/>
      <c r="B208" s="8"/>
      <c r="C208" s="7"/>
      <c r="D208" s="8"/>
      <c r="E208" s="5"/>
      <c r="F208" s="5"/>
      <c r="G208" s="5"/>
      <c r="H208" s="5"/>
    </row>
    <row r="209" spans="1:8" x14ac:dyDescent="0.3">
      <c r="A209" s="7"/>
      <c r="B209" s="8"/>
      <c r="C209" s="7"/>
      <c r="D209" s="8"/>
      <c r="E209" s="5"/>
      <c r="F209" s="5"/>
      <c r="G209" s="5"/>
      <c r="H209" s="5"/>
    </row>
    <row r="210" spans="1:8" x14ac:dyDescent="0.3">
      <c r="A210" s="7"/>
      <c r="B210" s="8"/>
      <c r="C210" s="7"/>
      <c r="D210" s="8"/>
      <c r="E210" s="5"/>
      <c r="F210" s="5"/>
      <c r="G210" s="5"/>
      <c r="H210" s="5"/>
    </row>
    <row r="211" spans="1:8" x14ac:dyDescent="0.3">
      <c r="A211" s="7"/>
      <c r="B211" s="8"/>
      <c r="C211" s="7"/>
      <c r="D211" s="8"/>
      <c r="E211" s="5"/>
      <c r="F211" s="5"/>
      <c r="G211" s="5"/>
      <c r="H211" s="5"/>
    </row>
    <row r="212" spans="1:8" x14ac:dyDescent="0.3">
      <c r="A212" s="7"/>
      <c r="B212" s="8"/>
      <c r="C212" s="7"/>
      <c r="D212" s="8"/>
      <c r="E212" s="5"/>
      <c r="F212" s="5"/>
      <c r="G212" s="5"/>
      <c r="H212" s="5"/>
    </row>
    <row r="213" spans="1:8" x14ac:dyDescent="0.3">
      <c r="A213" s="7"/>
      <c r="B213" s="8"/>
      <c r="C213" s="7"/>
      <c r="D213" s="8"/>
      <c r="E213" s="5"/>
      <c r="F213" s="5"/>
      <c r="G213" s="5"/>
      <c r="H213" s="5"/>
    </row>
    <row r="214" spans="1:8" x14ac:dyDescent="0.3">
      <c r="A214" s="7"/>
      <c r="B214" s="8"/>
      <c r="C214" s="7"/>
      <c r="D214" s="8"/>
      <c r="E214" s="5"/>
      <c r="F214" s="5"/>
      <c r="G214" s="5"/>
      <c r="H214" s="5"/>
    </row>
    <row r="215" spans="1:8" x14ac:dyDescent="0.3">
      <c r="A215" s="7"/>
      <c r="B215" s="8"/>
      <c r="C215" s="7"/>
      <c r="D215" s="8"/>
      <c r="E215" s="5"/>
      <c r="F215" s="5"/>
      <c r="G215" s="5"/>
      <c r="H215" s="5"/>
    </row>
    <row r="216" spans="1:8" x14ac:dyDescent="0.3">
      <c r="A216" s="7"/>
      <c r="B216" s="8"/>
      <c r="C216" s="7"/>
      <c r="D216" s="8"/>
      <c r="E216" s="5"/>
      <c r="F216" s="5"/>
      <c r="G216" s="5"/>
      <c r="H216" s="5"/>
    </row>
    <row r="217" spans="1:8" x14ac:dyDescent="0.3">
      <c r="A217" s="7"/>
      <c r="B217" s="8"/>
      <c r="C217" s="7"/>
      <c r="D217" s="8"/>
      <c r="E217" s="5"/>
      <c r="F217" s="5"/>
      <c r="G217" s="5"/>
      <c r="H217" s="5"/>
    </row>
    <row r="218" spans="1:8" x14ac:dyDescent="0.3">
      <c r="A218" s="7"/>
      <c r="B218" s="8"/>
      <c r="C218" s="7"/>
      <c r="D218" s="8"/>
      <c r="E218" s="5"/>
      <c r="F218" s="5"/>
      <c r="G218" s="5"/>
      <c r="H218" s="5"/>
    </row>
    <row r="219" spans="1:8" x14ac:dyDescent="0.3">
      <c r="A219" s="7"/>
      <c r="B219" s="8"/>
      <c r="C219" s="7"/>
      <c r="D219" s="8"/>
      <c r="E219" s="5"/>
      <c r="F219" s="5"/>
      <c r="G219" s="5"/>
      <c r="H219" s="5"/>
    </row>
    <row r="220" spans="1:8" x14ac:dyDescent="0.3">
      <c r="A220" s="7"/>
      <c r="B220" s="8"/>
      <c r="C220" s="7"/>
      <c r="D220" s="8"/>
      <c r="E220" s="5"/>
      <c r="F220" s="5"/>
      <c r="G220" s="5"/>
      <c r="H220" s="5"/>
    </row>
    <row r="221" spans="1:8" x14ac:dyDescent="0.3">
      <c r="A221" s="7"/>
      <c r="B221" s="8"/>
      <c r="C221" s="7"/>
      <c r="D221" s="8"/>
      <c r="E221" s="5"/>
      <c r="F221" s="5"/>
      <c r="G221" s="5"/>
      <c r="H221" s="5"/>
    </row>
    <row r="222" spans="1:8" x14ac:dyDescent="0.3">
      <c r="A222" s="7"/>
      <c r="B222" s="8"/>
      <c r="C222" s="7"/>
      <c r="D222" s="8"/>
      <c r="E222" s="5"/>
      <c r="F222" s="5"/>
      <c r="G222" s="5"/>
      <c r="H222" s="5"/>
    </row>
    <row r="223" spans="1:8" x14ac:dyDescent="0.3">
      <c r="A223" s="7"/>
      <c r="B223" s="8"/>
      <c r="C223" s="7"/>
      <c r="D223" s="8"/>
      <c r="E223" s="5"/>
      <c r="F223" s="5"/>
      <c r="G223" s="5"/>
      <c r="H223" s="5"/>
    </row>
    <row r="224" spans="1:8" x14ac:dyDescent="0.3">
      <c r="A224" s="7"/>
      <c r="B224" s="8"/>
      <c r="C224" s="7"/>
      <c r="D224" s="8"/>
      <c r="E224" s="5"/>
      <c r="F224" s="5"/>
      <c r="G224" s="5"/>
      <c r="H224" s="5"/>
    </row>
    <row r="225" spans="1:8" x14ac:dyDescent="0.3">
      <c r="A225" s="7"/>
      <c r="B225" s="8"/>
      <c r="C225" s="7"/>
      <c r="D225" s="8"/>
      <c r="E225" s="5"/>
      <c r="F225" s="5"/>
      <c r="G225" s="5"/>
      <c r="H225" s="5"/>
    </row>
    <row r="226" spans="1:8" x14ac:dyDescent="0.3">
      <c r="A226" s="7"/>
      <c r="B226" s="8"/>
      <c r="C226" s="7"/>
      <c r="D226" s="8"/>
      <c r="E226" s="5"/>
      <c r="F226" s="5"/>
      <c r="G226" s="5"/>
      <c r="H226" s="5"/>
    </row>
    <row r="227" spans="1:8" x14ac:dyDescent="0.3">
      <c r="A227" s="7"/>
      <c r="B227" s="8"/>
      <c r="C227" s="7"/>
      <c r="D227" s="8"/>
      <c r="E227" s="5"/>
      <c r="F227" s="5"/>
      <c r="G227" s="5"/>
      <c r="H227" s="5"/>
    </row>
    <row r="228" spans="1:8" x14ac:dyDescent="0.3">
      <c r="A228" s="7"/>
      <c r="B228" s="8"/>
      <c r="C228" s="7"/>
      <c r="D228" s="8"/>
      <c r="E228" s="5"/>
      <c r="F228" s="5"/>
      <c r="G228" s="5"/>
      <c r="H228" s="5"/>
    </row>
    <row r="229" spans="1:8" x14ac:dyDescent="0.3">
      <c r="A229" s="7"/>
      <c r="B229" s="8"/>
      <c r="C229" s="7"/>
      <c r="D229" s="8"/>
      <c r="E229" s="5"/>
      <c r="F229" s="5"/>
      <c r="G229" s="5"/>
      <c r="H229" s="5"/>
    </row>
    <row r="230" spans="1:8" x14ac:dyDescent="0.3">
      <c r="A230" s="7"/>
      <c r="B230" s="8"/>
      <c r="C230" s="7"/>
      <c r="D230" s="8"/>
      <c r="E230" s="5"/>
      <c r="F230" s="5"/>
      <c r="G230" s="5"/>
      <c r="H230" s="5"/>
    </row>
    <row r="231" spans="1:8" x14ac:dyDescent="0.3">
      <c r="A231" s="7"/>
      <c r="B231" s="8"/>
      <c r="C231" s="7"/>
      <c r="D231" s="8"/>
      <c r="E231" s="5"/>
      <c r="F231" s="5"/>
      <c r="G231" s="5"/>
      <c r="H231" s="5"/>
    </row>
    <row r="232" spans="1:8" x14ac:dyDescent="0.3">
      <c r="A232" s="7"/>
      <c r="B232" s="8"/>
      <c r="C232" s="7"/>
      <c r="D232" s="8"/>
      <c r="E232" s="5"/>
      <c r="F232" s="5"/>
      <c r="G232" s="5"/>
      <c r="H232" s="5"/>
    </row>
    <row r="233" spans="1:8" x14ac:dyDescent="0.3">
      <c r="A233" s="7"/>
      <c r="B233" s="8"/>
      <c r="C233" s="7"/>
      <c r="D233" s="8"/>
      <c r="E233" s="5"/>
      <c r="F233" s="5"/>
      <c r="G233" s="5"/>
      <c r="H233" s="5"/>
    </row>
    <row r="234" spans="1:8" x14ac:dyDescent="0.3">
      <c r="A234" s="7"/>
      <c r="B234" s="8"/>
      <c r="C234" s="7"/>
      <c r="D234" s="8"/>
      <c r="E234" s="5"/>
      <c r="F234" s="5"/>
      <c r="G234" s="5"/>
      <c r="H234" s="5"/>
    </row>
    <row r="235" spans="1:8" x14ac:dyDescent="0.3">
      <c r="A235" s="7"/>
      <c r="B235" s="8"/>
      <c r="C235" s="7"/>
      <c r="D235" s="8"/>
      <c r="E235" s="5"/>
      <c r="F235" s="5"/>
      <c r="G235" s="5"/>
      <c r="H235" s="5"/>
    </row>
    <row r="236" spans="1:8" x14ac:dyDescent="0.3">
      <c r="A236" s="7"/>
      <c r="B236" s="8"/>
      <c r="C236" s="7"/>
      <c r="D236" s="8"/>
      <c r="E236" s="5"/>
      <c r="F236" s="5"/>
      <c r="G236" s="5"/>
      <c r="H236" s="5"/>
    </row>
    <row r="237" spans="1:8" x14ac:dyDescent="0.3">
      <c r="A237" s="7"/>
      <c r="B237" s="8"/>
      <c r="C237" s="7"/>
      <c r="D237" s="8"/>
      <c r="E237" s="5"/>
      <c r="F237" s="5"/>
      <c r="G237" s="5"/>
      <c r="H237" s="5"/>
    </row>
    <row r="238" spans="1:8" x14ac:dyDescent="0.3">
      <c r="A238" s="7"/>
      <c r="B238" s="8"/>
      <c r="C238" s="7"/>
      <c r="D238" s="8"/>
      <c r="E238" s="5"/>
      <c r="F238" s="5"/>
      <c r="G238" s="5"/>
      <c r="H238" s="5"/>
    </row>
    <row r="239" spans="1:8" x14ac:dyDescent="0.3">
      <c r="A239" s="7"/>
      <c r="B239" s="8"/>
      <c r="C239" s="7"/>
      <c r="D239" s="8"/>
      <c r="E239" s="5"/>
      <c r="F239" s="5"/>
      <c r="G239" s="5"/>
      <c r="H239" s="5"/>
    </row>
    <row r="240" spans="1:8" x14ac:dyDescent="0.3">
      <c r="A240" s="7"/>
      <c r="B240" s="8"/>
      <c r="C240" s="7"/>
      <c r="D240" s="8"/>
      <c r="E240" s="5"/>
      <c r="F240" s="5"/>
      <c r="G240" s="5"/>
      <c r="H240" s="5"/>
    </row>
    <row r="241" spans="1:8" x14ac:dyDescent="0.3">
      <c r="A241" s="7"/>
      <c r="B241" s="8"/>
      <c r="C241" s="7"/>
      <c r="D241" s="8"/>
      <c r="E241" s="5"/>
      <c r="F241" s="5"/>
      <c r="G241" s="5"/>
      <c r="H241" s="5"/>
    </row>
    <row r="242" spans="1:8" x14ac:dyDescent="0.3">
      <c r="A242" s="7"/>
      <c r="B242" s="8"/>
      <c r="C242" s="7"/>
      <c r="D242" s="8"/>
      <c r="E242" s="5"/>
      <c r="F242" s="5"/>
      <c r="G242" s="5"/>
      <c r="H242" s="5"/>
    </row>
    <row r="243" spans="1:8" x14ac:dyDescent="0.3">
      <c r="A243" s="7"/>
      <c r="B243" s="8"/>
      <c r="C243" s="7"/>
      <c r="D243" s="8"/>
      <c r="E243" s="5"/>
      <c r="F243" s="5"/>
      <c r="G243" s="5"/>
      <c r="H243" s="5"/>
    </row>
    <row r="244" spans="1:8" x14ac:dyDescent="0.3">
      <c r="A244" s="7"/>
      <c r="B244" s="8"/>
      <c r="C244" s="7"/>
      <c r="D244" s="8"/>
      <c r="E244" s="5"/>
      <c r="F244" s="5"/>
      <c r="G244" s="5"/>
      <c r="H244" s="5"/>
    </row>
    <row r="245" spans="1:8" x14ac:dyDescent="0.3">
      <c r="A245" s="7"/>
      <c r="B245" s="8"/>
      <c r="C245" s="7"/>
      <c r="D245" s="8"/>
      <c r="E245" s="5"/>
      <c r="F245" s="5"/>
      <c r="G245" s="5"/>
      <c r="H245" s="5"/>
    </row>
    <row r="246" spans="1:8" x14ac:dyDescent="0.3">
      <c r="A246" s="7"/>
      <c r="B246" s="8"/>
      <c r="C246" s="7"/>
      <c r="D246" s="8"/>
      <c r="E246" s="5"/>
      <c r="F246" s="5"/>
      <c r="G246" s="5"/>
      <c r="H246" s="5"/>
    </row>
    <row r="247" spans="1:8" x14ac:dyDescent="0.3">
      <c r="A247" s="7"/>
      <c r="B247" s="8"/>
      <c r="C247" s="7"/>
      <c r="D247" s="8"/>
      <c r="E247" s="5"/>
      <c r="F247" s="5"/>
      <c r="G247" s="5"/>
      <c r="H247" s="5"/>
    </row>
    <row r="248" spans="1:8" x14ac:dyDescent="0.3">
      <c r="A248" s="7"/>
      <c r="B248" s="8"/>
      <c r="C248" s="7"/>
      <c r="D248" s="8"/>
      <c r="E248" s="5"/>
      <c r="F248" s="5"/>
      <c r="G248" s="5"/>
      <c r="H248" s="5"/>
    </row>
    <row r="249" spans="1:8" x14ac:dyDescent="0.3">
      <c r="A249" s="7"/>
      <c r="B249" s="8"/>
      <c r="C249" s="7"/>
      <c r="D249" s="8"/>
      <c r="E249" s="5"/>
      <c r="F249" s="5"/>
      <c r="G249" s="5"/>
      <c r="H249" s="5"/>
    </row>
    <row r="250" spans="1:8" x14ac:dyDescent="0.3">
      <c r="A250" s="7"/>
      <c r="B250" s="8"/>
      <c r="C250" s="7"/>
      <c r="D250" s="8"/>
      <c r="E250" s="5"/>
      <c r="F250" s="5"/>
      <c r="G250" s="5"/>
      <c r="H250" s="5"/>
    </row>
    <row r="251" spans="1:8" x14ac:dyDescent="0.3">
      <c r="A251" s="7"/>
      <c r="B251" s="8"/>
      <c r="C251" s="7"/>
      <c r="D251" s="8"/>
      <c r="E251" s="5"/>
      <c r="F251" s="5"/>
      <c r="G251" s="5"/>
      <c r="H251" s="5"/>
    </row>
    <row r="252" spans="1:8" x14ac:dyDescent="0.3">
      <c r="A252" s="7"/>
      <c r="B252" s="8"/>
      <c r="C252" s="7"/>
      <c r="D252" s="8"/>
      <c r="E252" s="5"/>
      <c r="F252" s="5"/>
      <c r="G252" s="5"/>
      <c r="H252" s="5"/>
    </row>
    <row r="253" spans="1:8" x14ac:dyDescent="0.3">
      <c r="A253" s="7"/>
      <c r="B253" s="8"/>
      <c r="C253" s="7"/>
      <c r="D253" s="8"/>
      <c r="E253" s="5"/>
      <c r="F253" s="5"/>
      <c r="G253" s="5"/>
      <c r="H253" s="5"/>
    </row>
    <row r="254" spans="1:8" x14ac:dyDescent="0.3">
      <c r="A254" s="7"/>
      <c r="B254" s="8"/>
      <c r="C254" s="7"/>
      <c r="D254" s="8"/>
      <c r="E254" s="5"/>
      <c r="F254" s="5"/>
      <c r="G254" s="5"/>
      <c r="H254" s="5"/>
    </row>
    <row r="255" spans="1:8" x14ac:dyDescent="0.3">
      <c r="A255" s="7"/>
      <c r="B255" s="8"/>
      <c r="C255" s="7"/>
      <c r="D255" s="8"/>
      <c r="E255" s="5"/>
      <c r="F255" s="5"/>
      <c r="G255" s="5"/>
      <c r="H255" s="5"/>
    </row>
    <row r="256" spans="1:8" x14ac:dyDescent="0.3">
      <c r="A256" s="7"/>
      <c r="B256" s="8"/>
      <c r="C256" s="7"/>
      <c r="D256" s="8"/>
      <c r="E256" s="5"/>
      <c r="F256" s="5"/>
      <c r="G256" s="5"/>
      <c r="H256" s="5"/>
    </row>
    <row r="257" spans="1:8" x14ac:dyDescent="0.3">
      <c r="A257" s="7"/>
      <c r="B257" s="8"/>
      <c r="C257" s="7"/>
      <c r="D257" s="8"/>
      <c r="E257" s="5"/>
      <c r="F257" s="5"/>
      <c r="G257" s="5"/>
      <c r="H257" s="5"/>
    </row>
    <row r="258" spans="1:8" x14ac:dyDescent="0.3">
      <c r="A258" s="7"/>
      <c r="B258" s="8"/>
      <c r="C258" s="7"/>
      <c r="D258" s="8"/>
      <c r="E258" s="5"/>
      <c r="F258" s="5"/>
      <c r="G258" s="5"/>
      <c r="H258" s="5"/>
    </row>
    <row r="259" spans="1:8" x14ac:dyDescent="0.3">
      <c r="A259" s="7"/>
      <c r="B259" s="8"/>
      <c r="C259" s="7"/>
      <c r="D259" s="8"/>
      <c r="E259" s="5"/>
      <c r="F259" s="5"/>
      <c r="G259" s="5"/>
      <c r="H259" s="5"/>
    </row>
    <row r="260" spans="1:8" x14ac:dyDescent="0.3">
      <c r="A260" s="7"/>
      <c r="B260" s="8"/>
      <c r="C260" s="7"/>
      <c r="D260" s="8"/>
      <c r="E260" s="5"/>
      <c r="F260" s="5"/>
      <c r="G260" s="5"/>
      <c r="H260" s="5"/>
    </row>
    <row r="261" spans="1:8" x14ac:dyDescent="0.3">
      <c r="A261" s="7"/>
      <c r="B261" s="8"/>
      <c r="C261" s="7"/>
      <c r="D261" s="8"/>
      <c r="E261" s="5"/>
      <c r="F261" s="5"/>
      <c r="G261" s="5"/>
      <c r="H261" s="5"/>
    </row>
    <row r="262" spans="1:8" x14ac:dyDescent="0.3">
      <c r="A262" s="7"/>
      <c r="B262" s="8"/>
      <c r="C262" s="7"/>
      <c r="D262" s="8"/>
      <c r="E262" s="5"/>
      <c r="F262" s="5"/>
      <c r="G262" s="5"/>
      <c r="H262" s="5"/>
    </row>
    <row r="263" spans="1:8" x14ac:dyDescent="0.3">
      <c r="A263" s="7"/>
      <c r="B263" s="8"/>
      <c r="C263" s="7"/>
      <c r="D263" s="8"/>
      <c r="E263" s="5"/>
      <c r="F263" s="5"/>
      <c r="G263" s="5"/>
      <c r="H263" s="5"/>
    </row>
    <row r="264" spans="1:8" x14ac:dyDescent="0.3">
      <c r="A264" s="7"/>
      <c r="B264" s="8"/>
      <c r="C264" s="7"/>
      <c r="D264" s="8"/>
      <c r="E264" s="5"/>
      <c r="F264" s="5"/>
      <c r="G264" s="5"/>
      <c r="H264" s="5"/>
    </row>
    <row r="265" spans="1:8" x14ac:dyDescent="0.3">
      <c r="A265" s="7"/>
      <c r="B265" s="8"/>
      <c r="C265" s="7"/>
      <c r="D265" s="8"/>
      <c r="E265" s="5"/>
      <c r="F265" s="5"/>
      <c r="G265" s="5"/>
      <c r="H265" s="5"/>
    </row>
    <row r="266" spans="1:8" x14ac:dyDescent="0.3">
      <c r="A266" s="7"/>
      <c r="B266" s="8"/>
      <c r="C266" s="7"/>
      <c r="D266" s="8"/>
      <c r="E266" s="5"/>
      <c r="F266" s="5"/>
      <c r="G266" s="5"/>
      <c r="H266" s="5"/>
    </row>
    <row r="267" spans="1:8" x14ac:dyDescent="0.3">
      <c r="A267" s="7"/>
      <c r="B267" s="8"/>
      <c r="C267" s="7"/>
      <c r="D267" s="8"/>
      <c r="E267" s="5"/>
      <c r="F267" s="5"/>
      <c r="G267" s="5"/>
      <c r="H267" s="5"/>
    </row>
    <row r="268" spans="1:8" x14ac:dyDescent="0.3">
      <c r="A268" s="7"/>
      <c r="B268" s="8"/>
      <c r="C268" s="7"/>
      <c r="D268" s="8"/>
      <c r="E268" s="5"/>
      <c r="F268" s="5"/>
      <c r="G268" s="5"/>
      <c r="H268" s="5"/>
    </row>
    <row r="269" spans="1:8" x14ac:dyDescent="0.3">
      <c r="A269" s="7"/>
      <c r="B269" s="8"/>
      <c r="C269" s="7"/>
      <c r="D269" s="8"/>
      <c r="E269" s="5"/>
      <c r="F269" s="5"/>
      <c r="G269" s="5"/>
      <c r="H269" s="5"/>
    </row>
    <row r="270" spans="1:8" x14ac:dyDescent="0.3">
      <c r="A270" s="7"/>
      <c r="B270" s="8"/>
      <c r="C270" s="7"/>
      <c r="D270" s="8"/>
      <c r="E270" s="5"/>
      <c r="F270" s="5"/>
      <c r="G270" s="5"/>
      <c r="H270" s="5"/>
    </row>
    <row r="271" spans="1:8" x14ac:dyDescent="0.3">
      <c r="A271" s="7"/>
      <c r="B271" s="8"/>
      <c r="C271" s="7"/>
      <c r="D271" s="8"/>
      <c r="E271" s="5"/>
      <c r="F271" s="5"/>
      <c r="G271" s="5"/>
      <c r="H271" s="5"/>
    </row>
    <row r="272" spans="1:8" x14ac:dyDescent="0.3">
      <c r="A272" s="7"/>
      <c r="B272" s="8"/>
      <c r="C272" s="7"/>
      <c r="D272" s="8"/>
      <c r="E272" s="5"/>
      <c r="F272" s="5"/>
      <c r="G272" s="5"/>
      <c r="H272" s="5"/>
    </row>
    <row r="273" spans="1:8" x14ac:dyDescent="0.3">
      <c r="A273" s="7"/>
      <c r="B273" s="8"/>
      <c r="C273" s="7"/>
      <c r="D273" s="8"/>
      <c r="E273" s="5"/>
      <c r="F273" s="5"/>
      <c r="G273" s="5"/>
      <c r="H273" s="5"/>
    </row>
    <row r="274" spans="1:8" x14ac:dyDescent="0.3">
      <c r="A274" s="7"/>
      <c r="B274" s="8"/>
      <c r="C274" s="7"/>
      <c r="D274" s="8"/>
      <c r="E274" s="5"/>
      <c r="F274" s="5"/>
      <c r="G274" s="5"/>
      <c r="H274" s="5"/>
    </row>
    <row r="275" spans="1:8" x14ac:dyDescent="0.3">
      <c r="A275" s="7"/>
      <c r="B275" s="8"/>
      <c r="C275" s="7"/>
      <c r="D275" s="8"/>
      <c r="E275" s="5"/>
      <c r="F275" s="5"/>
      <c r="G275" s="5"/>
      <c r="H275" s="5"/>
    </row>
    <row r="276" spans="1:8" x14ac:dyDescent="0.3">
      <c r="A276" s="7"/>
      <c r="B276" s="8"/>
      <c r="C276" s="7"/>
      <c r="D276" s="8"/>
      <c r="E276" s="5"/>
      <c r="F276" s="5"/>
      <c r="G276" s="5"/>
      <c r="H276" s="5"/>
    </row>
    <row r="277" spans="1:8" x14ac:dyDescent="0.3">
      <c r="A277" s="7"/>
      <c r="B277" s="8"/>
      <c r="C277" s="7"/>
      <c r="D277" s="8"/>
      <c r="E277" s="5"/>
      <c r="F277" s="5"/>
      <c r="G277" s="5"/>
      <c r="H277" s="5"/>
    </row>
    <row r="278" spans="1:8" x14ac:dyDescent="0.3">
      <c r="A278" s="7"/>
      <c r="B278" s="8"/>
      <c r="C278" s="7"/>
      <c r="D278" s="8"/>
      <c r="E278" s="5"/>
      <c r="F278" s="5"/>
      <c r="G278" s="5"/>
      <c r="H278" s="5"/>
    </row>
    <row r="279" spans="1:8" x14ac:dyDescent="0.3">
      <c r="A279" s="7"/>
      <c r="B279" s="8"/>
      <c r="C279" s="7"/>
      <c r="D279" s="8"/>
      <c r="E279" s="5"/>
      <c r="F279" s="5"/>
      <c r="G279" s="5"/>
      <c r="H279" s="5"/>
    </row>
    <row r="280" spans="1:8" x14ac:dyDescent="0.3">
      <c r="A280" s="7"/>
      <c r="B280" s="8"/>
      <c r="C280" s="7"/>
      <c r="D280" s="8"/>
      <c r="E280" s="5"/>
      <c r="F280" s="5"/>
      <c r="G280" s="5"/>
      <c r="H280" s="5"/>
    </row>
    <row r="281" spans="1:8" x14ac:dyDescent="0.3">
      <c r="A281" s="7"/>
      <c r="B281" s="8"/>
      <c r="C281" s="7"/>
      <c r="D281" s="8"/>
      <c r="E281" s="5"/>
      <c r="F281" s="5"/>
      <c r="G281" s="5"/>
      <c r="H281" s="5"/>
    </row>
    <row r="282" spans="1:8" x14ac:dyDescent="0.3">
      <c r="A282" s="7"/>
      <c r="B282" s="8"/>
      <c r="C282" s="7"/>
      <c r="D282" s="8"/>
      <c r="E282" s="5"/>
      <c r="F282" s="5"/>
      <c r="G282" s="5"/>
      <c r="H282" s="5"/>
    </row>
    <row r="283" spans="1:8" x14ac:dyDescent="0.3">
      <c r="A283" s="7"/>
      <c r="B283" s="8"/>
      <c r="C283" s="7"/>
      <c r="D283" s="8"/>
      <c r="E283" s="5"/>
      <c r="F283" s="5"/>
      <c r="G283" s="5"/>
      <c r="H283" s="5"/>
    </row>
    <row r="284" spans="1:8" x14ac:dyDescent="0.3">
      <c r="A284" s="7"/>
      <c r="B284" s="8"/>
      <c r="C284" s="7"/>
      <c r="D284" s="8"/>
      <c r="E284" s="5"/>
      <c r="F284" s="5"/>
      <c r="G284" s="5"/>
      <c r="H284" s="5"/>
    </row>
    <row r="285" spans="1:8" x14ac:dyDescent="0.3">
      <c r="A285" s="7"/>
      <c r="B285" s="8"/>
      <c r="C285" s="7"/>
      <c r="D285" s="8"/>
      <c r="E285" s="5"/>
      <c r="F285" s="5"/>
      <c r="G285" s="5"/>
      <c r="H285" s="5"/>
    </row>
    <row r="286" spans="1:8" x14ac:dyDescent="0.3">
      <c r="A286" s="7"/>
      <c r="B286" s="8"/>
      <c r="C286" s="7"/>
      <c r="D286" s="8"/>
      <c r="E286" s="5"/>
      <c r="F286" s="5"/>
      <c r="G286" s="5"/>
      <c r="H286" s="5"/>
    </row>
    <row r="287" spans="1:8" x14ac:dyDescent="0.3">
      <c r="A287" s="7"/>
      <c r="B287" s="8"/>
      <c r="C287" s="7"/>
      <c r="D287" s="8"/>
      <c r="E287" s="5"/>
      <c r="F287" s="5"/>
      <c r="G287" s="5"/>
      <c r="H287" s="5"/>
    </row>
    <row r="288" spans="1:8" x14ac:dyDescent="0.3">
      <c r="A288" s="7"/>
      <c r="B288" s="8"/>
      <c r="C288" s="7"/>
      <c r="D288" s="8"/>
      <c r="E288" s="5"/>
      <c r="F288" s="5"/>
      <c r="G288" s="5"/>
      <c r="H288" s="5"/>
    </row>
    <row r="289" spans="1:8" x14ac:dyDescent="0.3">
      <c r="A289" s="7"/>
      <c r="B289" s="8"/>
      <c r="C289" s="7"/>
      <c r="D289" s="8"/>
      <c r="E289" s="5"/>
      <c r="F289" s="5"/>
      <c r="G289" s="5"/>
      <c r="H289" s="5"/>
    </row>
    <row r="290" spans="1:8" x14ac:dyDescent="0.3">
      <c r="A290" s="7"/>
      <c r="B290" s="8"/>
      <c r="C290" s="7"/>
      <c r="D290" s="8"/>
      <c r="E290" s="5"/>
      <c r="F290" s="5"/>
      <c r="G290" s="5"/>
      <c r="H290" s="5"/>
    </row>
    <row r="291" spans="1:8" x14ac:dyDescent="0.3">
      <c r="A291" s="7"/>
      <c r="B291" s="8"/>
      <c r="C291" s="7"/>
      <c r="D291" s="8"/>
      <c r="E291" s="5"/>
      <c r="F291" s="5"/>
      <c r="G291" s="5"/>
      <c r="H291" s="5"/>
    </row>
    <row r="292" spans="1:8" x14ac:dyDescent="0.3">
      <c r="A292" s="7"/>
      <c r="B292" s="8"/>
      <c r="C292" s="7"/>
      <c r="D292" s="8"/>
      <c r="E292" s="5"/>
      <c r="F292" s="5"/>
      <c r="G292" s="5"/>
      <c r="H292" s="5"/>
    </row>
    <row r="293" spans="1:8" x14ac:dyDescent="0.3">
      <c r="A293" s="7"/>
      <c r="B293" s="8"/>
      <c r="C293" s="7"/>
      <c r="D293" s="8"/>
      <c r="E293" s="5"/>
      <c r="F293" s="5"/>
      <c r="G293" s="5"/>
      <c r="H293" s="5"/>
    </row>
    <row r="294" spans="1:8" x14ac:dyDescent="0.3">
      <c r="A294" s="7"/>
      <c r="B294" s="8"/>
      <c r="C294" s="7"/>
      <c r="D294" s="8"/>
      <c r="E294" s="5"/>
      <c r="F294" s="5"/>
      <c r="G294" s="5"/>
      <c r="H294" s="5"/>
    </row>
    <row r="295" spans="1:8" x14ac:dyDescent="0.3">
      <c r="A295" s="7"/>
      <c r="B295" s="8"/>
      <c r="C295" s="7"/>
      <c r="D295" s="8"/>
      <c r="E295" s="5"/>
      <c r="F295" s="5"/>
      <c r="G295" s="5"/>
      <c r="H295" s="5"/>
    </row>
    <row r="296" spans="1:8" x14ac:dyDescent="0.3">
      <c r="A296" s="7"/>
      <c r="B296" s="8"/>
      <c r="C296" s="7"/>
      <c r="D296" s="8"/>
      <c r="E296" s="5"/>
      <c r="F296" s="5"/>
      <c r="G296" s="5"/>
      <c r="H296" s="5"/>
    </row>
    <row r="297" spans="1:8" x14ac:dyDescent="0.3">
      <c r="A297" s="7"/>
      <c r="B297" s="8"/>
      <c r="C297" s="7"/>
      <c r="D297" s="8"/>
      <c r="E297" s="5"/>
      <c r="F297" s="5"/>
      <c r="G297" s="5"/>
      <c r="H297" s="5"/>
    </row>
  </sheetData>
  <mergeCells count="17">
    <mergeCell ref="A1:L1"/>
    <mergeCell ref="E2:L5"/>
    <mergeCell ref="A3:C3"/>
    <mergeCell ref="A5:C5"/>
    <mergeCell ref="A2:D2"/>
    <mergeCell ref="A4:C4"/>
    <mergeCell ref="G6:H6"/>
    <mergeCell ref="B6:D7"/>
    <mergeCell ref="F6:F7"/>
    <mergeCell ref="A40:D40"/>
    <mergeCell ref="A41:D41"/>
    <mergeCell ref="E40:E41"/>
    <mergeCell ref="F40:F41"/>
    <mergeCell ref="E6:E7"/>
    <mergeCell ref="A39:L39"/>
    <mergeCell ref="I6:J6"/>
    <mergeCell ref="K6:L6"/>
  </mergeCells>
  <phoneticPr fontId="8" type="noConversion"/>
  <printOptions horizontalCentered="1"/>
  <pageMargins left="0" right="0" top="0.59055118110236227" bottom="0.78740157480314965" header="0" footer="0"/>
  <pageSetup paperSize="9" scale="38" fitToHeight="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workbookViewId="0">
      <selection activeCell="N21" sqref="N21"/>
    </sheetView>
  </sheetViews>
  <sheetFormatPr defaultRowHeight="18.75" x14ac:dyDescent="0.3"/>
  <cols>
    <col min="1" max="1" width="10" customWidth="1"/>
    <col min="4" max="4" width="11" customWidth="1"/>
    <col min="6" max="6" width="17.21875" customWidth="1"/>
    <col min="7" max="7" width="12.44140625" customWidth="1"/>
  </cols>
  <sheetData>
    <row r="1" spans="1:10" ht="27" thickBot="1" x14ac:dyDescent="0.35">
      <c r="A1" s="161" t="s">
        <v>67</v>
      </c>
      <c r="B1" s="162"/>
      <c r="C1" s="162"/>
      <c r="D1" s="162"/>
      <c r="E1" s="162"/>
      <c r="F1" s="162"/>
      <c r="G1" s="162"/>
      <c r="H1" s="162"/>
      <c r="I1" s="163"/>
      <c r="J1" s="74"/>
    </row>
    <row r="2" spans="1:10" ht="40.5" customHeight="1" x14ac:dyDescent="0.3">
      <c r="A2" s="226" t="s">
        <v>83</v>
      </c>
      <c r="B2" s="227"/>
      <c r="C2" s="227"/>
      <c r="D2" s="228"/>
      <c r="E2" s="65"/>
      <c r="F2" s="66"/>
      <c r="G2" s="66"/>
      <c r="H2" s="66"/>
      <c r="I2" s="67"/>
    </row>
    <row r="3" spans="1:10" x14ac:dyDescent="0.3">
      <c r="A3" s="75" t="s">
        <v>41</v>
      </c>
      <c r="B3" s="229" t="s">
        <v>84</v>
      </c>
      <c r="C3" s="229"/>
      <c r="D3" s="230"/>
      <c r="E3" s="68"/>
      <c r="F3" s="69"/>
      <c r="G3" s="69"/>
      <c r="H3" s="69"/>
      <c r="I3" s="70"/>
    </row>
    <row r="4" spans="1:10" x14ac:dyDescent="0.3">
      <c r="A4" s="75" t="s">
        <v>8</v>
      </c>
      <c r="B4" s="229" t="s">
        <v>85</v>
      </c>
      <c r="C4" s="229"/>
      <c r="D4" s="230"/>
      <c r="E4" s="68"/>
      <c r="F4" s="69"/>
      <c r="G4" s="69"/>
      <c r="H4" s="69"/>
      <c r="I4" s="70"/>
    </row>
    <row r="5" spans="1:10" ht="19.5" thickBot="1" x14ac:dyDescent="0.35">
      <c r="A5" s="76" t="s">
        <v>4</v>
      </c>
      <c r="B5" s="212"/>
      <c r="C5" s="212"/>
      <c r="D5" s="213"/>
      <c r="E5" s="71"/>
      <c r="F5" s="72"/>
      <c r="G5" s="72"/>
      <c r="H5" s="72"/>
      <c r="I5" s="73"/>
    </row>
    <row r="7" spans="1:10" x14ac:dyDescent="0.3">
      <c r="A7" s="64"/>
      <c r="B7" s="64"/>
      <c r="C7" s="64"/>
      <c r="D7" s="64"/>
      <c r="E7" s="64"/>
      <c r="F7" s="64"/>
      <c r="G7" s="64"/>
      <c r="H7" s="64"/>
      <c r="I7" s="64"/>
    </row>
    <row r="8" spans="1:10" x14ac:dyDescent="0.3">
      <c r="A8" s="209" t="s">
        <v>64</v>
      </c>
      <c r="B8" s="209"/>
      <c r="C8" s="209"/>
      <c r="D8" s="209"/>
      <c r="E8" s="209"/>
      <c r="F8" s="209"/>
      <c r="G8" s="209"/>
      <c r="H8" s="209" t="s">
        <v>65</v>
      </c>
      <c r="I8" s="209"/>
    </row>
    <row r="9" spans="1:10" x14ac:dyDescent="0.3">
      <c r="A9" s="210" t="s">
        <v>66</v>
      </c>
      <c r="B9" s="210"/>
      <c r="C9" s="210"/>
      <c r="D9" s="210"/>
      <c r="E9" s="210"/>
      <c r="F9" s="210"/>
      <c r="G9" s="210"/>
      <c r="H9" s="211" t="s">
        <v>68</v>
      </c>
      <c r="I9" s="211"/>
    </row>
    <row r="10" spans="1:10" x14ac:dyDescent="0.3">
      <c r="A10" s="52"/>
      <c r="B10" s="52"/>
      <c r="C10" s="52"/>
      <c r="D10" s="52"/>
      <c r="E10" s="52"/>
      <c r="F10" s="52"/>
      <c r="G10" s="52"/>
      <c r="H10" s="52"/>
      <c r="I10" s="52"/>
    </row>
    <row r="11" spans="1:10" x14ac:dyDescent="0.3">
      <c r="A11" s="215" t="s">
        <v>43</v>
      </c>
      <c r="B11" s="215"/>
      <c r="C11" s="215"/>
      <c r="D11" s="215"/>
      <c r="E11" s="215"/>
      <c r="F11" s="215"/>
      <c r="G11" s="215"/>
      <c r="H11" s="216">
        <v>0.3</v>
      </c>
      <c r="I11" s="216"/>
    </row>
    <row r="12" spans="1:10" x14ac:dyDescent="0.3">
      <c r="A12" s="217" t="s">
        <v>44</v>
      </c>
      <c r="B12" s="217"/>
      <c r="C12" s="217"/>
      <c r="D12" s="217"/>
      <c r="E12" s="217"/>
      <c r="F12" s="217"/>
      <c r="G12" s="217"/>
      <c r="H12" s="216">
        <v>2.5000000000000001E-2</v>
      </c>
      <c r="I12" s="216"/>
    </row>
    <row r="13" spans="1:10" x14ac:dyDescent="0.3">
      <c r="A13" s="52"/>
      <c r="B13" s="52"/>
      <c r="C13" s="52"/>
      <c r="D13" s="52"/>
      <c r="E13" s="52"/>
      <c r="F13" s="52"/>
      <c r="G13" s="52"/>
      <c r="H13" s="52"/>
      <c r="I13" s="52"/>
    </row>
    <row r="14" spans="1:10" x14ac:dyDescent="0.3">
      <c r="A14" s="218" t="s">
        <v>45</v>
      </c>
      <c r="B14" s="218"/>
      <c r="C14" s="218"/>
      <c r="D14" s="218"/>
      <c r="E14" s="218" t="s">
        <v>46</v>
      </c>
      <c r="F14" s="219" t="s">
        <v>47</v>
      </c>
      <c r="G14" s="220" t="s">
        <v>48</v>
      </c>
      <c r="H14" s="220"/>
      <c r="I14" s="220"/>
    </row>
    <row r="15" spans="1:10" x14ac:dyDescent="0.3">
      <c r="A15" s="218"/>
      <c r="B15" s="218"/>
      <c r="C15" s="218"/>
      <c r="D15" s="218"/>
      <c r="E15" s="218"/>
      <c r="F15" s="219"/>
      <c r="G15" s="53" t="s">
        <v>49</v>
      </c>
      <c r="H15" s="53" t="s">
        <v>50</v>
      </c>
      <c r="I15" s="54" t="s">
        <v>51</v>
      </c>
    </row>
    <row r="16" spans="1:10" x14ac:dyDescent="0.3">
      <c r="A16" s="221" t="str">
        <f>IF($H$9=$A$36,"Encargos Sociais incidentes sobre a mão de obra","Administração Central")</f>
        <v>Administração Central</v>
      </c>
      <c r="B16" s="221"/>
      <c r="C16" s="221"/>
      <c r="D16" s="221"/>
      <c r="E16" s="55" t="str">
        <f>IF($H$9=$A$36,"K1","AC")</f>
        <v>AC</v>
      </c>
      <c r="F16" s="56">
        <v>3.5000000000000003E-2</v>
      </c>
      <c r="G16" s="57">
        <v>0.03</v>
      </c>
      <c r="H16" s="57">
        <v>0.04</v>
      </c>
      <c r="I16" s="57">
        <v>5.5E-2</v>
      </c>
    </row>
    <row r="17" spans="1:11" x14ac:dyDescent="0.3">
      <c r="A17" s="221" t="str">
        <f>IF($H$9=$A$36,"Administração Central da empresa ou consultoria - overhead","Seguro e Garantia")</f>
        <v>Seguro e Garantia</v>
      </c>
      <c r="B17" s="221"/>
      <c r="C17" s="221"/>
      <c r="D17" s="221"/>
      <c r="E17" s="55" t="str">
        <f>IF($H$9=$A$36,"K2","SG")</f>
        <v>SG</v>
      </c>
      <c r="F17" s="56">
        <v>8.0000000000000002E-3</v>
      </c>
      <c r="G17" s="57">
        <v>8.0000000000000002E-3</v>
      </c>
      <c r="H17" s="57">
        <v>8.0000000000000002E-3</v>
      </c>
      <c r="I17" s="57">
        <v>0.01</v>
      </c>
    </row>
    <row r="18" spans="1:11" x14ac:dyDescent="0.3">
      <c r="A18" s="221" t="str">
        <f>IF($H$9=$A$36,"","Risco")</f>
        <v>Risco</v>
      </c>
      <c r="B18" s="221"/>
      <c r="C18" s="221"/>
      <c r="D18" s="221"/>
      <c r="E18" s="55" t="str">
        <f>IF($H$9=$A$36,"","R")</f>
        <v>R</v>
      </c>
      <c r="F18" s="56">
        <v>9.7000000000000003E-3</v>
      </c>
      <c r="G18" s="57">
        <v>9.7000000000000003E-3</v>
      </c>
      <c r="H18" s="57">
        <v>1.2699999999999999E-2</v>
      </c>
      <c r="I18" s="57">
        <v>1.2699999999999999E-2</v>
      </c>
    </row>
    <row r="19" spans="1:11" x14ac:dyDescent="0.3">
      <c r="A19" s="221" t="str">
        <f>IF($H$9=$A$36,"","Despesas Financeiras")</f>
        <v>Despesas Financeiras</v>
      </c>
      <c r="B19" s="221"/>
      <c r="C19" s="221"/>
      <c r="D19" s="221"/>
      <c r="E19" s="55" t="str">
        <f>IF($H$9=$A$36,"","DF")</f>
        <v>DF</v>
      </c>
      <c r="F19" s="56">
        <v>6.0000000000000001E-3</v>
      </c>
      <c r="G19" s="57">
        <v>5.8999999999999999E-3</v>
      </c>
      <c r="H19" s="57">
        <v>1.23E-2</v>
      </c>
      <c r="I19" s="57">
        <v>1.3899999999999999E-2</v>
      </c>
    </row>
    <row r="20" spans="1:11" x14ac:dyDescent="0.3">
      <c r="A20" s="221" t="str">
        <f>IF($H$9=$A$36,"Margem bruta da empresa de consultoria","Lucro")</f>
        <v>Lucro</v>
      </c>
      <c r="B20" s="221"/>
      <c r="C20" s="221"/>
      <c r="D20" s="221"/>
      <c r="E20" s="55" t="str">
        <f>IF($H$9=$A$36,"K3","L")</f>
        <v>L</v>
      </c>
      <c r="F20" s="56">
        <v>6.6500000000000004E-2</v>
      </c>
      <c r="G20" s="57">
        <v>6.1600000000000002E-2</v>
      </c>
      <c r="H20" s="57">
        <v>7.3999999999999996E-2</v>
      </c>
      <c r="I20" s="57">
        <v>8.9599999999999999E-2</v>
      </c>
    </row>
    <row r="21" spans="1:11" x14ac:dyDescent="0.3">
      <c r="A21" s="214" t="s">
        <v>52</v>
      </c>
      <c r="B21" s="214"/>
      <c r="C21" s="214"/>
      <c r="D21" s="214"/>
      <c r="E21" s="55" t="s">
        <v>53</v>
      </c>
      <c r="F21" s="56">
        <v>3.6499999999999998E-2</v>
      </c>
      <c r="G21" s="57">
        <v>3.6499999999999998E-2</v>
      </c>
      <c r="H21" s="57">
        <v>3.6499999999999998E-2</v>
      </c>
      <c r="I21" s="57">
        <v>3.6499999999999998E-2</v>
      </c>
    </row>
    <row r="22" spans="1:11" ht="18.75" customHeight="1" x14ac:dyDescent="0.3">
      <c r="A22" s="221" t="s">
        <v>54</v>
      </c>
      <c r="B22" s="221"/>
      <c r="C22" s="221"/>
      <c r="D22" s="221"/>
      <c r="E22" s="55" t="s">
        <v>55</v>
      </c>
      <c r="F22" s="57">
        <f>H12</f>
        <v>2.5000000000000001E-2</v>
      </c>
      <c r="G22" s="57">
        <v>0</v>
      </c>
      <c r="H22" s="57">
        <v>2.5000000000000001E-2</v>
      </c>
      <c r="I22" s="57">
        <v>0.05</v>
      </c>
    </row>
    <row r="23" spans="1:11" ht="29.25" customHeight="1" x14ac:dyDescent="0.3">
      <c r="A23" s="221" t="s">
        <v>56</v>
      </c>
      <c r="B23" s="221"/>
      <c r="C23" s="221"/>
      <c r="D23" s="221"/>
      <c r="E23" s="55" t="s">
        <v>57</v>
      </c>
      <c r="F23" s="57">
        <v>4.4999999999999998E-2</v>
      </c>
      <c r="G23" s="58">
        <v>0</v>
      </c>
      <c r="H23" s="58">
        <v>4.4999999999999998E-2</v>
      </c>
      <c r="I23" s="58">
        <v>4.4999999999999998E-2</v>
      </c>
    </row>
    <row r="24" spans="1:11" ht="31.5" customHeight="1" x14ac:dyDescent="0.3">
      <c r="A24" s="221" t="s">
        <v>58</v>
      </c>
      <c r="B24" s="221"/>
      <c r="C24" s="221"/>
      <c r="D24" s="221"/>
      <c r="E24" s="59" t="s">
        <v>59</v>
      </c>
      <c r="F24" s="57">
        <f>ROUND((((1+F16+F17+F18)*(1+F19)*(1+F20)/(1-(F21+F22)))-1),4)</f>
        <v>0.20349999999999999</v>
      </c>
      <c r="G24" s="57">
        <v>0.2034</v>
      </c>
      <c r="H24" s="57">
        <v>0.22120000000000001</v>
      </c>
      <c r="I24" s="57">
        <v>0.25</v>
      </c>
    </row>
    <row r="25" spans="1:11" s="52" customFormat="1" ht="30" customHeight="1" x14ac:dyDescent="0.2">
      <c r="A25" s="224" t="s">
        <v>60</v>
      </c>
      <c r="B25" s="224"/>
      <c r="C25" s="224"/>
      <c r="D25" s="224"/>
      <c r="E25" s="78" t="s">
        <v>61</v>
      </c>
      <c r="F25" s="79">
        <f>ROUND((((1+F16+F17+F18)*(1+F19)*(1+F20)/(1-(F21+F22+F23)))-1),4)</f>
        <v>0.2641</v>
      </c>
      <c r="G25" s="77"/>
      <c r="H25" s="231" t="s">
        <v>60</v>
      </c>
      <c r="I25" s="231"/>
      <c r="J25" s="60" t="s">
        <v>61</v>
      </c>
      <c r="K25" s="61">
        <f>ROUND((((1+K16+K17+K18)*(1+K19)*(1+K20)/(1-(K21+K22+K23)))-1),4)</f>
        <v>0</v>
      </c>
    </row>
    <row r="26" spans="1:11" x14ac:dyDescent="0.3">
      <c r="A26" s="52"/>
      <c r="B26" s="52"/>
      <c r="C26" s="52"/>
      <c r="D26" s="52"/>
      <c r="E26" s="52"/>
      <c r="F26" s="52"/>
      <c r="G26" s="52"/>
      <c r="H26" s="52"/>
      <c r="I26" s="52"/>
    </row>
    <row r="27" spans="1:11" x14ac:dyDescent="0.3">
      <c r="A27" s="225" t="s">
        <v>62</v>
      </c>
      <c r="B27" s="225"/>
      <c r="C27" s="225"/>
      <c r="D27" s="225"/>
      <c r="E27" s="225"/>
      <c r="F27" s="225"/>
      <c r="G27" s="225"/>
      <c r="H27" s="225"/>
      <c r="I27" s="225"/>
    </row>
    <row r="28" spans="1:11" x14ac:dyDescent="0.3">
      <c r="A28" s="62"/>
      <c r="B28" s="62"/>
      <c r="C28" s="62"/>
      <c r="D28" s="232" t="str">
        <f>IF(H9="Sim","BDI.DES =","BDI.PAD =")</f>
        <v>BDI.DES =</v>
      </c>
      <c r="E28" s="233" t="str">
        <f>IF($H$9=$A$36,"(1+K1+K2)*(1+K3)","(1+AC + S + R + G)*(1 + DF)*(1+L)")</f>
        <v>(1+AC + S + R + G)*(1 + DF)*(1+L)</v>
      </c>
      <c r="F28" s="233"/>
      <c r="G28" s="234" t="s">
        <v>63</v>
      </c>
      <c r="H28" s="62"/>
      <c r="I28" s="62"/>
    </row>
    <row r="29" spans="1:11" x14ac:dyDescent="0.3">
      <c r="A29" s="62"/>
      <c r="B29" s="62"/>
      <c r="C29" s="62"/>
      <c r="D29" s="232"/>
      <c r="E29" s="222" t="str">
        <f>IF(H9="Sim","(1-CP-ISS-CRPB)","(1-CP-ISS)")</f>
        <v>(1-CP-ISS-CRPB)</v>
      </c>
      <c r="F29" s="222"/>
      <c r="G29" s="235"/>
      <c r="H29" s="62"/>
      <c r="I29" s="62"/>
    </row>
    <row r="30" spans="1:11" x14ac:dyDescent="0.3">
      <c r="A30" s="63"/>
      <c r="B30" s="63"/>
      <c r="C30" s="63"/>
      <c r="D30" s="63"/>
      <c r="E30" s="63"/>
      <c r="F30" s="63"/>
      <c r="G30" s="63"/>
      <c r="H30" s="63"/>
      <c r="I30" s="63"/>
    </row>
    <row r="31" spans="1:11" ht="36.75" customHeight="1" x14ac:dyDescent="0.3">
      <c r="A31" s="223" t="str">
        <f>CONCATENATE("Declaro para os devidos fins que, conforme legislação tributária municipal, a base de cálculo para ",A9,", é de ",H11*100,"%, com a respectiva alíquota de ",H12*100,"%.")</f>
        <v>Declaro para os devidos fins que, conforme legislação tributária municipal, a base de cálculo para Construção e Reforma de Edifícios, é de 30%, com a respectiva alíquota de 2,5%.</v>
      </c>
      <c r="B31" s="223"/>
      <c r="C31" s="223"/>
      <c r="D31" s="223"/>
      <c r="E31" s="223"/>
      <c r="F31" s="223"/>
      <c r="G31" s="223"/>
      <c r="H31" s="223"/>
      <c r="I31" s="223"/>
    </row>
    <row r="32" spans="1:11" x14ac:dyDescent="0.3">
      <c r="A32" s="52"/>
      <c r="B32" s="52"/>
      <c r="C32" s="52"/>
      <c r="D32" s="52"/>
      <c r="E32" s="52"/>
      <c r="F32" s="52"/>
      <c r="G32" s="52"/>
      <c r="H32" s="52"/>
      <c r="I32" s="52"/>
    </row>
    <row r="36" spans="1:1" x14ac:dyDescent="0.3">
      <c r="A36" s="12"/>
    </row>
  </sheetData>
  <mergeCells count="34">
    <mergeCell ref="A2:D2"/>
    <mergeCell ref="A1:I1"/>
    <mergeCell ref="B3:D3"/>
    <mergeCell ref="B4:D4"/>
    <mergeCell ref="H25:I25"/>
    <mergeCell ref="D28:D29"/>
    <mergeCell ref="E28:F28"/>
    <mergeCell ref="G28:G29"/>
    <mergeCell ref="E29:F29"/>
    <mergeCell ref="A31:I31"/>
    <mergeCell ref="A22:D22"/>
    <mergeCell ref="A23:D23"/>
    <mergeCell ref="A24:D24"/>
    <mergeCell ref="A25:D25"/>
    <mergeCell ref="A27:I27"/>
    <mergeCell ref="A21:D21"/>
    <mergeCell ref="A11:G11"/>
    <mergeCell ref="H11:I11"/>
    <mergeCell ref="A12:G12"/>
    <mergeCell ref="H12:I12"/>
    <mergeCell ref="A14:D15"/>
    <mergeCell ref="E14:E15"/>
    <mergeCell ref="F14:F15"/>
    <mergeCell ref="G14:I14"/>
    <mergeCell ref="A16:D16"/>
    <mergeCell ref="A17:D17"/>
    <mergeCell ref="A18:D18"/>
    <mergeCell ref="A19:D19"/>
    <mergeCell ref="A20:D20"/>
    <mergeCell ref="A8:G8"/>
    <mergeCell ref="H8:I8"/>
    <mergeCell ref="A9:G9"/>
    <mergeCell ref="H9:I9"/>
    <mergeCell ref="B5:D5"/>
  </mergeCells>
  <conditionalFormatting sqref="G25:I25">
    <cfRule type="expression" dxfId="4" priority="51" stopIfTrue="1">
      <formula>#REF!="sim"</formula>
    </cfRule>
  </conditionalFormatting>
  <conditionalFormatting sqref="A24:F24">
    <cfRule type="expression" dxfId="3" priority="52" stopIfTrue="1">
      <formula>#REF!="Não"</formula>
    </cfRule>
  </conditionalFormatting>
  <conditionalFormatting sqref="H25:K25 A25:F25">
    <cfRule type="expression" dxfId="2" priority="53" stopIfTrue="1">
      <formula>#REF!="sim"</formula>
    </cfRule>
  </conditionalFormatting>
  <conditionalFormatting sqref="H11:I12 A12:G12">
    <cfRule type="expression" dxfId="1" priority="57" stopIfTrue="1">
      <formula>$H$9=$A$35</formula>
    </cfRule>
  </conditionalFormatting>
  <conditionalFormatting sqref="A11:G11 A31:I31">
    <cfRule type="expression" dxfId="0" priority="59" stopIfTrue="1">
      <formula>$H$9=$A$35</formula>
    </cfRule>
  </conditionalFormatting>
  <dataValidations disablePrompts="1" count="7">
    <dataValidation type="decimal" operator="greaterThanOrEqual" allowBlank="1" showInputMessage="1" showErrorMessage="1" errorTitle="Valor não permitido" error="Digite um percentual entre 0% e 100%." promptTitle="Valores comuns:" prompt="Normalmente entre 2 e 5%." sqref="H12:I12">
      <formula1>0</formula1>
    </dataValidation>
    <dataValidation type="decimal" allowBlank="1" showInputMessage="1" showErrorMessage="1" errorTitle="Valor não permitido" error="Digite um percentual entre 0% e 100%." promptTitle="Valores admissíveis:" prompt="Insira valores entre 0 e 100%." sqref="H11:I11">
      <formula1>0</formula1>
      <formula2>1</formula2>
    </dataValidation>
    <dataValidation type="list" allowBlank="1" showInputMessage="1" showErrorMessage="1" sqref="H9:I9">
      <formula1>"Sim,Não"</formula1>
    </dataValidation>
    <dataValidation type="decimal" allowBlank="1" showInputMessage="1" showErrorMessage="1" errorTitle="Erro de valores" error="Digite um valor entre 0% e 100%" sqref="F16:F21">
      <formula1>0</formula1>
      <formula2>1</formula2>
    </dataValidation>
    <dataValidation type="decimal" allowBlank="1" showInputMessage="1" showErrorMessage="1" errorTitle="Erro de valores" error="Digite um valor maior do que 0." sqref="F22">
      <formula1>0</formula1>
      <formula2>1</formula2>
    </dataValidation>
    <dataValidation operator="greaterThanOrEqual" allowBlank="1" showInputMessage="1" showErrorMessage="1" errorTitle="Erro de valores" error="Digite um valor igual a 0% ou 2%." sqref="F23"/>
    <dataValidation type="list" allowBlank="1" showInputMessage="1" showErrorMessage="1" sqref="A9:G9">
      <formula1>$A$33:$A$36</formula1>
    </dataValidation>
  </dataValidations>
  <pageMargins left="0.51181102362204722" right="0.51181102362204722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Orçamento</vt:lpstr>
      <vt:lpstr>Cronograma Físico-Financeiro</vt:lpstr>
      <vt:lpstr>BDI</vt:lpstr>
      <vt:lpstr>BDI!Area_de_impressao</vt:lpstr>
      <vt:lpstr>'Cronograma Físico-Financeiro'!Area_de_impressao</vt:lpstr>
      <vt:lpstr>Orçamento!Area_de_impressao</vt:lpstr>
      <vt:lpstr>'Cronograma Físico-Financeiro'!Titulos_de_impressao</vt:lpstr>
      <vt:lpstr>Orçamento!Titulos_de_impressao</vt:lpstr>
    </vt:vector>
  </TitlesOfParts>
  <Company>Alternativa Certa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Andre Spies</dc:creator>
  <cp:lastModifiedBy>Engenheiro</cp:lastModifiedBy>
  <cp:lastPrinted>2021-04-26T12:24:55Z</cp:lastPrinted>
  <dcterms:created xsi:type="dcterms:W3CDTF">2000-02-29T12:26:59Z</dcterms:created>
  <dcterms:modified xsi:type="dcterms:W3CDTF">2021-05-12T13:16:49Z</dcterms:modified>
</cp:coreProperties>
</file>